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2\"/>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9" l="1"/>
  <c r="B26" i="22"/>
  <c r="B25" i="22"/>
  <c r="A15" i="28"/>
  <c r="A5" i="22"/>
  <c r="A5" i="5"/>
  <c r="A5" i="16"/>
  <c r="A5" i="10"/>
  <c r="A4" i="17"/>
  <c r="A5" i="6"/>
  <c r="A5" i="14"/>
  <c r="A6" i="13"/>
  <c r="B22" i="22"/>
  <c r="A4" i="12"/>
  <c r="A5" i="28"/>
  <c r="A15" i="22"/>
  <c r="B21" i="22"/>
  <c r="A12" i="22"/>
  <c r="A9" i="22"/>
  <c r="A15" i="5"/>
  <c r="A12" i="5"/>
  <c r="A9" i="5"/>
  <c r="A15" i="16"/>
  <c r="A12" i="16"/>
  <c r="A11" i="29"/>
  <c r="A9" i="16"/>
  <c r="A15" i="10"/>
  <c r="A12" i="10"/>
  <c r="A9" i="10"/>
  <c r="A14" i="17"/>
  <c r="A11" i="17"/>
  <c r="A8" i="17"/>
  <c r="A15" i="6"/>
  <c r="A12" i="6"/>
  <c r="A9" i="6"/>
  <c r="E15" i="14"/>
  <c r="E9" i="14"/>
  <c r="E12" i="14"/>
  <c r="A16" i="13"/>
  <c r="A13" i="13"/>
  <c r="A10" i="13"/>
  <c r="A14" i="12"/>
  <c r="A11" i="12"/>
  <c r="A12" i="28" s="1"/>
  <c r="A8" i="12"/>
  <c r="A9" i="28" s="1"/>
  <c r="F25" i="5"/>
  <c r="G25" i="5" s="1"/>
  <c r="H25" i="5" s="1"/>
  <c r="I25" i="5" s="1"/>
  <c r="J25" i="5" s="1"/>
  <c r="K25" i="5" s="1"/>
  <c r="L25" i="5"/>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<sst xmlns="http://schemas.openxmlformats.org/spreadsheetml/2006/main" count="1112" uniqueCount="629">
  <si>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</si>
  <si>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</si>
  <si>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</si>
  <si>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</si>
  <si>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</si>
  <si>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</si>
  <si>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</si>
  <si>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</si>
  <si>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</si>
  <si>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</si>
  <si>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</si>
  <si>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</si>
  <si>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</si>
  <si>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</si>
  <si>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</si>
  <si>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</si>
  <si>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</si>
  <si>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</si>
  <si>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</si>
  <si>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</si>
  <si>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</si>
  <si>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</si>
  <si>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</si>
  <si>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</si>
  <si>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</si>
  <si>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</si>
  <si>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</si>
  <si>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</si>
  <si>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</si>
  <si>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</si>
  <si>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</si>
  <si>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</si>
  <si>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</si>
  <si>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</si>
  <si>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</si>
  <si>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</si>
  <si>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</si>
  <si>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</si>
  <si>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</si>
  <si>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</si>
  <si>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</si>
  <si>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</si>
  <si>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</si>
  <si>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</si>
  <si>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</si>
  <si>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</si>
  <si>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</si>
  <si>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</si>
  <si>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</si>
  <si>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</si>
  <si>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</si>
  <si>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</si>
  <si>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</si>
  <si>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</si>
  <si>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</si>
  <si>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</si>
  <si>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</si>
  <si>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</si>
  <si>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</si>
  <si>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</si>
  <si>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</si>
  <si>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</si>
  <si>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</si>
  <si>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</si>
  <si>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</si>
  <si>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</si>
  <si>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</si>
  <si>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</si>
  <si>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</si>
  <si>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</si>
  <si>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</si>
  <si>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</si>
  <si>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</si>
  <si>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</si>
  <si>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</si>
  <si>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</si>
  <si>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</si>
  <si>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</si>
  <si>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</si>
  <si>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</si>
  <si>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</si>
  <si>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</si>
  <si>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</si>
  <si>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</si>
  <si>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</si>
  <si>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</si>
  <si>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</si>
  <si>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</si>
  <si>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</si>
  <si>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</si>
  <si>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</si>
  <si>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</si>
  <si>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</si>
  <si>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</si>
  <si>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</si>
  <si>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</si>
  <si>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</si>
  <si>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</si>
  <si>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</si>
  <si>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</si>
  <si>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</si>
  <si>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</si>
  <si>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</si>
  <si>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</si>
  <si>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</si>
  <si>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</si>
  <si>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</si>
  <si>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</si>
  <si>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</si>
  <si>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</si>
  <si>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</si>
  <si>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</si>
  <si>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</si>
  <si>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</si>
  <si>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</si>
  <si>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</si>
  <si>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</si>
  <si>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</si>
  <si>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</si>
  <si>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</si>
  <si>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</si>
  <si>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</si>
  <si>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</si>
  <si>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</si>
  <si>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</si>
  <si>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</si>
  <si>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</si>
  <si>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</si>
  <si>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</si>
  <si>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</si>
  <si>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</si>
  <si>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</si>
  <si>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</si>
  <si>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</si>
  <si>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</si>
  <si>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</si>
  <si>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</si>
  <si>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</si>
  <si>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</si>
  <si>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</si>
  <si>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</si>
  <si>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</si>
  <si>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</si>
  <si>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</si>
  <si>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</si>
  <si>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</si>
  <si>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</si>
  <si>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</si>
  <si>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</si>
  <si>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</si>
  <si>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</si>
  <si>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</si>
  <si>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</si>
  <si>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</si>
  <si>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</si>
  <si>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</si>
  <si>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</si>
  <si>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</si>
  <si>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</si>
  <si>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</si>
  <si>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</si>
  <si>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</si>
  <si>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</si>
  <si>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</si>
  <si>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</si>
  <si>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</si>
  <si>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</si>
  <si>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</si>
  <si>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</si>
  <si>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</si>
  <si>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</si>
  <si>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</si>
  <si>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</si>
  <si>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</si>
  <si>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</si>
  <si>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</si>
  <si>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</si>
  <si>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</si>
  <si>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</si>
  <si>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</si>
  <si>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</si>
  <si>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</si>
  <si>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</si>
  <si>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</si>
  <si>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</si>
  <si>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</si>
  <si>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</si>
  <si>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</si>
  <si>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</si>
  <si>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</si>
  <si>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</si>
  <si>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</si>
  <si>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</si>
  <si>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</si>
  <si>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</si>
  <si>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</si>
  <si>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</si>
  <si>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</si>
  <si>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</si>
  <si>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</si>
  <si>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</si>
  <si>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</si>
  <si>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</si>
  <si>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</si>
  <si>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</si>
  <si>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</si>
  <si>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</si>
  <si>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</si>
  <si>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</si>
  <si>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</si>
  <si>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</si>
  <si>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</si>
  <si>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</si>
  <si>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</si>
  <si>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</si>
  <si>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</si>
  <si>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</si>
  <si>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</si>
  <si>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</si>
  <si>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</si>
  <si>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</si>
  <si>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</si>
  <si>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</si>
  <si>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</si>
  <si>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</si>
  <si>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</si>
  <si>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</si>
  <si>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</si>
  <si>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</si>
  <si>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</si>
  <si>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</si>
  <si>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</si>
  <si>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</si>
  <si>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</si>
  <si>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</si>
  <si>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</si>
  <si>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</si>
  <si>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</si>
  <si>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</si>
  <si>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</si>
  <si>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</si>
  <si>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</si>
  <si>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</si>
  <si>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</si>
  <si>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</si>
  <si>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</si>
  <si>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</si>
  <si>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</si>
  <si>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</si>
  <si>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</si>
  <si>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</si>
  <si>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</si>
  <si>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</si>
  <si>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</si>
  <si>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</si>
  <si>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</si>
  <si>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</si>
  <si>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</si>
  <si>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</si>
  <si>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</si>
  <si>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</si>
  <si>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</si>
  <si>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</si>
  <si>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</si>
  <si>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</si>
  <si>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</si>
  <si>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</si>
  <si>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</si>
  <si>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</si>
  <si>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</si>
  <si>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</si>
  <si>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</si>
  <si>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</si>
  <si>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</si>
  <si>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</si>
  <si>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</si>
  <si>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</si>
  <si>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</si>
  <si>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</si>
  <si>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</si>
  <si>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</si>
  <si>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</si>
  <si>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</si>
  <si>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</si>
  <si>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</si>
  <si>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</si>
  <si>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</si>
  <si>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</si>
  <si>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</si>
  <si>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</si>
  <si>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</si>
  <si>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</si>
  <si>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</si>
  <si>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</si>
  <si>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</si>
  <si>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</si>
  <si>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</si>
  <si>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</si>
  <si>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</si>
  <si>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</si>
  <si>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</si>
  <si>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</si>
  <si>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</si>
  <si>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</si>
  <si>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</si>
  <si>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</si>
  <si>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</si>
  <si>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</si>
  <si>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</si>
  <si>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</si>
  <si>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</si>
  <si>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</si>
  <si>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</si>
  <si>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</si>
  <si>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</si>
  <si>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</si>
  <si>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</si>
  <si>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</si>
  <si>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</si>
  <si>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</si>
  <si>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</si>
  <si>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</si>
  <si>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</si>
  <si>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</si>
  <si>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</si>
  <si>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</si>
  <si>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</si>
  <si>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</si>
  <si>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</si>
  <si>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</si>
  <si>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</si>
  <si>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</si>
  <si>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</si>
  <si>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</si>
  <si>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</si>
  <si>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</si>
  <si>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</si>
  <si>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</si>
  <si>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</si>
  <si>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</si>
  <si>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</si>
  <si>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</si>
  <si>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</si>
  <si>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</si>
  <si>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</si>
  <si>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</si>
  <si>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</si>
  <si>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</si>
  <si>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</si>
  <si>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</si>
  <si>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</si>
  <si>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</si>
  <si>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</si>
  <si>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</si>
  <si>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</si>
  <si>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</si>
  <si>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</si>
  <si>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</si>
  <si>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</si>
  <si>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</si>
  <si>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</si>
  <si>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</si>
  <si>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</si>
  <si>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</si>
  <si>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</si>
  <si>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</si>
  <si>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</si>
  <si>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</si>
  <si>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</si>
  <si>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</si>
  <si>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</si>
  <si>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</si>
  <si>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</si>
  <si>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</si>
  <si>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</si>
  <si>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</si>
  <si>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</si>
  <si>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</si>
  <si>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</si>
  <si>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</si>
  <si>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</si>
  <si>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</si>
  <si>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</si>
  <si>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</si>
  <si>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</si>
  <si>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</si>
  <si>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</si>
  <si>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</si>
  <si>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</si>
  <si>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</si>
  <si>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</si>
  <si>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</si>
  <si>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</si>
  <si>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</si>
  <si>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</si>
  <si>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</si>
  <si>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</si>
  <si>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</si>
  <si>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</si>
  <si>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</si>
  <si>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</si>
  <si>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</si>
  <si>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</si>
  <si>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</si>
  <si>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</si>
  <si>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</si>
  <si>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</si>
  <si>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</si>
  <si>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</si>
  <si>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</si>
  <si>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</si>
  <si>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</si>
  <si>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</si>
  <si>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</si>
  <si>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</si>
  <si>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</si>
  <si>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</si>
  <si>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</si>
  <si>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</si>
  <si>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</si>
  <si>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</si>
  <si>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</si>
  <si>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</si>
  <si>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</si>
  <si>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</si>
  <si>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</si>
  <si>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</si>
  <si>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</si>
  <si>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</si>
  <si>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</si>
  <si>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</si>
  <si>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</si>
  <si>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</si>
  <si>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</si>
  <si>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</si>
  <si>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</si>
  <si>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</si>
  <si>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</si>
  <si>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</si>
  <si>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</si>
  <si>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</si>
  <si>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</si>
  <si>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</si>
  <si>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</si>
  <si>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</si>
  <si>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</si>
  <si>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</si>
  <si>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</si>
  <si>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</si>
  <si>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</si>
  <si>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</si>
  <si>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</si>
  <si>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</si>
  <si>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</si>
  <si>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</si>
  <si>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</si>
  <si>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</si>
  <si>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</si>
  <si>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</si>
  <si>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</si>
  <si>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</si>
  <si>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</si>
  <si>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</si>
  <si>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</si>
  <si>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</si>
  <si>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</si>
  <si>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</si>
  <si>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</si>
  <si>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</si>
  <si>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</si>
  <si>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</si>
  <si>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</si>
  <si>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</si>
  <si>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</si>
  <si>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</si>
  <si>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</si>
  <si>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</si>
  <si>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</si>
  <si>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</si>
  <si>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</si>
  <si>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</si>
  <si>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</si>
  <si>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</si>
  <si>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</si>
  <si>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</si>
  <si>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</si>
  <si>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</si>
  <si>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</si>
  <si>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</si>
  <si>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</si>
  <si>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</si>
  <si>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</si>
  <si>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</si>
  <si>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</si>
  <si>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</si>
  <si>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</si>
  <si>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</si>
  <si>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</si>
  <si>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</si>
  <si>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</si>
  <si>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</si>
  <si>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</si>
  <si>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</si>
  <si>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</si>
  <si>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</si>
  <si>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</si>
  <si>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</si>
  <si>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</si>
  <si>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</si>
  <si>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</si>
  <si>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</si>
  <si>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</si>
  <si>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</si>
  <si>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</si>
  <si>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</si>
  <si>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</si>
  <si>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</si>
  <si>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</si>
  <si>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</si>
  <si>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</si>
  <si>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</si>
  <si>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</si>
  <si>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</si>
  <si>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</si>
  <si>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</si>
  <si>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</si>
  <si>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</si>
  <si>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</si>
  <si>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</si>
  <si>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</si>
  <si>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</si>
  <si>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</si>
  <si>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</si>
  <si>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</si>
  <si>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</si>
  <si>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</si>
  <si>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</si>
  <si>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</si>
  <si>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</si>
  <si>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</si>
  <si>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</si>
  <si>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Надымский район</t>
  </si>
  <si>
    <t>н/д</t>
  </si>
  <si>
    <t>Возможность реализации в установленный срок</t>
  </si>
  <si>
    <t>АО "Россети Тюмень"</t>
  </si>
  <si>
    <t>Год 2024</t>
  </si>
  <si>
    <t>Год 2025</t>
  </si>
  <si>
    <t>Год 2026</t>
  </si>
  <si>
    <t>Год 2027</t>
  </si>
  <si>
    <t>Модернизация КРУМ-6кВ ПС 110/35/6кВ Северное Сияние  (замена выключателей 6 кВ с выкатным элементом – 3шт.)</t>
  </si>
  <si>
    <t>M_TP2000.PS.0072</t>
  </si>
  <si>
    <t>Расчет стоимости инвестиционного проекта</t>
  </si>
  <si>
    <t xml:space="preserve">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</si>
  <si>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Подготовка ПД</t>
  </si>
  <si>
    <t>3 шт.</t>
  </si>
  <si>
    <t>23.04.2024 - 23.07.2024</t>
  </si>
  <si>
    <t>Филиал АО "Россети Тюмень" Северные электрические сети</t>
  </si>
  <si>
    <t>1.12.</t>
  </si>
  <si>
    <t>3.7.</t>
  </si>
  <si>
    <t>Финансирование 9.53 млн.руб. с НДС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</si>
  <si>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</si>
  <si>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</si>
  <si>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</si>
  <si>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</si>
  <si>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</si>
  <si>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</si>
  <si>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</si>
  <si>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</si>
  <si>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</si>
  <si>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</si>
  <si>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</si>
  <si>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</si>
  <si>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</si>
  <si>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</si>
  <si>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</si>
  <si>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</si>
  <si>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</si>
  <si>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</si>
  <si>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</si>
  <si>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</si>
  <si>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</si>
  <si>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</si>
  <si>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</si>
  <si>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</si>
  <si>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</si>
  <si>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</si>
  <si>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</si>
  <si>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</si>
  <si>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</si>
  <si>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</si>
  <si>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</si>
  <si>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</si>
  <si>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</si>
  <si>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</si>
  <si>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</si>
  <si>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</si>
  <si>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</si>
  <si>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</si>
  <si>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Выключатели 6 кВ с выкатным элементом – 3шт., 8.711 млн руб</t>
  </si>
  <si>
    <t>по состоянию на 01.01.2023</t>
  </si>
  <si>
    <t xml:space="preserve">Факт 2022 года </t>
  </si>
  <si>
    <t>от «__» _____ 202_ г. №___</t>
  </si>
  <si>
    <t>замена выключателей 6 кВ - 3шт.
Финансирование - 10/4543 млн. руб.</t>
  </si>
  <si>
    <t>выключатель элегазовый 6 кВ - 3 шт.</t>
  </si>
  <si>
    <t>П</t>
  </si>
  <si>
    <t>Сметная стоимость проекта в ценах 2026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</si>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</sst>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_(* #,##0_);_(* \(#,##0\);_(* &quot;-&quot;_);_(@_)"/>
    <numFmt numFmtId="172" formatCode="0.0000"/>
    <numFmt numFmtId="173" formatCode="0.000"/>
    <numFmt numFmtId="174" formatCode="0_ ;\-0\ "/>
    <numFmt numFmtId="175"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1" fillId="25" borderId="0" xfId="73" applyFont="1" applyFill="1" applyAlignment="1">
      <alignment vertical="center"/>
    </xf>
    <xf numFmtId="173"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14" fontId="41" fillId="0" borderId="30" xfId="2" applyNumberFormat="1" applyFont="1" applyFill="1" applyBorder="1" applyAlignment="1">
      <alignment horizontal="justify" vertical="top" wrapText="1"/>
    </xf>
    <xf numFmtId="164" fontId="3" fillId="0" borderId="1" xfId="67" applyFont="1" applyBorder="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5" fontId="11" fillId="0" borderId="37" xfId="67" applyNumberFormat="1" applyFont="1" applyFill="1" applyBorder="1" applyAlignment="1">
      <alignment horizontal="left" vertical="center" wrapText="1"/>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5" fillId="0" borderId="38"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8F-49DE-8FAB-B6784F449370}"/>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8F-49DE-8FAB-B6784F44937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pane xSplit="2" ySplit="20" topLeftCell="C48" activePane="bottomRight" state="frozen"/>
      <selection pane="topRight" activeCell="C1" sqref="C1"/>
      <selection pane="bottomLeft" activeCell="A21" sqref="A21"/>
      <selection pane="bottomRight" activeCell="B14" sqref="B1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3" t="s">
        <v>597</v>
      </c>
      <c r="B5" s="243"/>
      <c r="C5" s="243"/>
      <c r="D5" s="155"/>
      <c r="E5" s="155"/>
      <c r="F5" s="155"/>
      <c r="G5" s="155"/>
    </row>
    <row r="6" spans="1:19" s="12" customFormat="1" ht="18.75" x14ac:dyDescent="0.3">
      <c r="A6" s="17"/>
      <c r="D6" s="16"/>
      <c r="E6" s="15"/>
    </row>
    <row r="7" spans="1:19" s="12" customFormat="1" ht="18.75" x14ac:dyDescent="0.2">
      <c r="A7" s="247" t="s">
        <v>10</v>
      </c>
      <c r="B7" s="247"/>
      <c r="C7" s="24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8" t="s">
        <v>544</v>
      </c>
      <c r="B9" s="248"/>
      <c r="C9" s="248"/>
      <c r="D9" s="8"/>
      <c r="E9" s="8"/>
      <c r="F9" s="13"/>
      <c r="G9" s="13"/>
      <c r="H9" s="13"/>
      <c r="I9" s="13"/>
      <c r="J9" s="13"/>
      <c r="K9" s="13"/>
      <c r="L9" s="13"/>
      <c r="M9" s="13"/>
      <c r="N9" s="13"/>
      <c r="O9" s="13"/>
      <c r="P9" s="13"/>
      <c r="Q9" s="13"/>
      <c r="R9" s="13"/>
      <c r="S9" s="13"/>
    </row>
    <row r="10" spans="1:19" s="12" customFormat="1" ht="18.75" x14ac:dyDescent="0.2">
      <c r="A10" s="244" t="s">
        <v>9</v>
      </c>
      <c r="B10" s="244"/>
      <c r="C10" s="24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8" t="s">
        <v>550</v>
      </c>
      <c r="B12" s="248"/>
      <c r="C12" s="248"/>
      <c r="D12" s="8"/>
      <c r="E12" s="8"/>
      <c r="F12" s="13"/>
      <c r="G12" s="13"/>
      <c r="H12" s="13"/>
      <c r="I12" s="13"/>
      <c r="J12" s="13"/>
      <c r="K12" s="13"/>
      <c r="L12" s="13"/>
      <c r="M12" s="13"/>
      <c r="N12" s="13"/>
      <c r="O12" s="13"/>
      <c r="P12" s="13"/>
      <c r="Q12" s="13"/>
      <c r="R12" s="13"/>
      <c r="S12" s="13"/>
    </row>
    <row r="13" spans="1:19" s="12" customFormat="1" ht="18.75" x14ac:dyDescent="0.2">
      <c r="A13" s="244" t="s">
        <v>8</v>
      </c>
      <c r="B13" s="244"/>
      <c r="C13" s="24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49" t="s">
        <v>549</v>
      </c>
      <c r="B15" s="249"/>
      <c r="C15" s="249"/>
      <c r="D15" s="8"/>
      <c r="E15" s="8"/>
      <c r="F15" s="8"/>
      <c r="G15" s="8"/>
      <c r="H15" s="8"/>
      <c r="I15" s="8"/>
      <c r="J15" s="8"/>
      <c r="K15" s="8"/>
      <c r="L15" s="8"/>
      <c r="M15" s="8"/>
      <c r="N15" s="8"/>
      <c r="O15" s="8"/>
      <c r="P15" s="8"/>
      <c r="Q15" s="8"/>
      <c r="R15" s="8"/>
      <c r="S15" s="8"/>
    </row>
    <row r="16" spans="1:19" s="3" customFormat="1" ht="15" customHeight="1" x14ac:dyDescent="0.2">
      <c r="A16" s="244" t="s">
        <v>7</v>
      </c>
      <c r="B16" s="244"/>
      <c r="C16" s="24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5" t="s">
        <v>507</v>
      </c>
      <c r="B18" s="246"/>
      <c r="C18" s="24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40"/>
      <c r="B24" s="241"/>
      <c r="C24" s="242"/>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2" t="s">
        <v>455</v>
      </c>
      <c r="C25" s="162"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2" t="s">
        <v>76</v>
      </c>
      <c r="C26" s="162"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2" t="s">
        <v>75</v>
      </c>
      <c r="C27" s="162" t="s">
        <v>541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2" t="s">
        <v>456</v>
      </c>
      <c r="C28" s="162"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2" t="s">
        <v>457</v>
      </c>
      <c r="C29" s="162"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2" t="s">
        <v>458</v>
      </c>
      <c r="C30" s="162"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2"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2"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594</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40"/>
      <c r="B39" s="241"/>
      <c r="C39" s="242"/>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602</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240"/>
      <c r="B47" s="241"/>
      <c r="C47" s="242"/>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215">
        <f>'6.2. Паспорт фин осв ввод '!AC24</f>
        <v>10.986386211954022</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215">
        <f>'6.2. Паспорт фин осв ввод '!AC30</f>
        <v>9.1553218432950185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M_TP2000.PS.0072</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0" t="str">
        <f>'1. паспорт местоположение'!A15:C15</f>
        <v>Модернизация КРУМ-6кВ ПС 110/35/6кВ Северное Сияние  (замена выключателей 6 кВ с выкатным элементом – 3шт.)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5" t="s">
        <v>482</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377</v>
      </c>
      <c r="D19" s="254" t="s">
        <v>376</v>
      </c>
      <c r="E19" s="254" t="s">
        <v>108</v>
      </c>
      <c r="F19" s="254" t="s">
        <v>107</v>
      </c>
      <c r="G19" s="254" t="s">
        <v>372</v>
      </c>
      <c r="H19" s="254" t="s">
        <v>106</v>
      </c>
      <c r="I19" s="254" t="s">
        <v>105</v>
      </c>
      <c r="J19" s="254" t="s">
        <v>104</v>
      </c>
      <c r="K19" s="254" t="s">
        <v>103</v>
      </c>
      <c r="L19" s="254" t="s">
        <v>102</v>
      </c>
      <c r="M19" s="254" t="s">
        <v>101</v>
      </c>
      <c r="N19" s="254" t="s">
        <v>100</v>
      </c>
      <c r="O19" s="254" t="s">
        <v>99</v>
      </c>
      <c r="P19" s="254" t="s">
        <v>98</v>
      </c>
      <c r="Q19" s="254" t="s">
        <v>375</v>
      </c>
      <c r="R19" s="254"/>
      <c r="S19" s="257" t="s">
        <v>474</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6" t="s">
        <v>373</v>
      </c>
      <c r="R20" s="47" t="s">
        <v>374</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M_TP2000.PS.0072</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50" t="str">
        <f>'1. паспорт местоположение'!A15:C15</f>
        <v>Модернизация КРУМ-6кВ ПС 110/35/6кВ Северное Сияние  (замена выключателей 6 кВ с выкатным элементом – 3шт.)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6" t="s">
        <v>487</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515</v>
      </c>
      <c r="F21" s="266"/>
      <c r="G21" s="265" t="s">
        <v>280</v>
      </c>
      <c r="H21" s="266"/>
      <c r="I21" s="265" t="s">
        <v>130</v>
      </c>
      <c r="J21" s="266"/>
      <c r="K21" s="269" t="s">
        <v>129</v>
      </c>
      <c r="L21" s="265" t="s">
        <v>128</v>
      </c>
      <c r="M21" s="266"/>
      <c r="N21" s="265" t="s">
        <v>511</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1" t="s">
        <v>124</v>
      </c>
      <c r="R22" s="91" t="s">
        <v>486</v>
      </c>
      <c r="S22" s="91" t="s">
        <v>123</v>
      </c>
      <c r="T22" s="91" t="s">
        <v>122</v>
      </c>
    </row>
    <row r="23" spans="1:113" ht="51.75" customHeight="1" x14ac:dyDescent="0.25">
      <c r="A23" s="264"/>
      <c r="B23" s="153" t="s">
        <v>120</v>
      </c>
      <c r="C23" s="153" t="s">
        <v>121</v>
      </c>
      <c r="D23" s="270"/>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5" customFormat="1" ht="69.75" customHeight="1" x14ac:dyDescent="0.25">
      <c r="A25" s="175"/>
      <c r="B25" s="176"/>
      <c r="C25" s="176"/>
      <c r="D25" s="177"/>
      <c r="E25" s="176"/>
      <c r="F25" s="176"/>
      <c r="G25" s="176"/>
      <c r="H25" s="176"/>
      <c r="I25" s="176"/>
      <c r="J25" s="178"/>
      <c r="K25" s="176"/>
      <c r="L25" s="178"/>
      <c r="M25" s="175"/>
      <c r="N25" s="178"/>
      <c r="O25" s="178"/>
      <c r="P25" s="178"/>
      <c r="Q25" s="178"/>
      <c r="R25" s="178"/>
      <c r="S25" s="178"/>
      <c r="T25" s="178"/>
    </row>
    <row r="26" spans="1:113" s="195" customFormat="1" ht="69" customHeight="1" x14ac:dyDescent="0.25">
      <c r="A26" s="175"/>
      <c r="B26" s="176"/>
      <c r="C26" s="176"/>
      <c r="D26" s="177"/>
      <c r="E26" s="176"/>
      <c r="F26" s="176"/>
      <c r="G26" s="176"/>
      <c r="H26" s="176"/>
      <c r="I26" s="176"/>
      <c r="J26" s="178"/>
      <c r="K26" s="176"/>
      <c r="L26" s="178"/>
      <c r="M26" s="175"/>
      <c r="N26" s="178"/>
      <c r="O26" s="178"/>
      <c r="P26" s="178"/>
      <c r="Q26" s="178"/>
      <c r="R26" s="178"/>
      <c r="S26" s="178"/>
      <c r="T26" s="178"/>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1" t="s">
        <v>521</v>
      </c>
      <c r="C29" s="271"/>
      <c r="D29" s="271"/>
      <c r="E29" s="271"/>
      <c r="F29" s="271"/>
      <c r="G29" s="271"/>
      <c r="H29" s="271"/>
      <c r="I29" s="271"/>
      <c r="J29" s="271"/>
      <c r="K29" s="271"/>
      <c r="L29" s="271"/>
      <c r="M29" s="271"/>
      <c r="N29" s="271"/>
      <c r="O29" s="271"/>
      <c r="P29" s="271"/>
      <c r="Q29" s="271"/>
      <c r="R29" s="27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M_TP2000.PS.0072</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Модернизация КРУМ-6кВ ПС 110/35/6кВ Северное Сияние  (замена выключателей 6 кВ с выкатным элементом – 3шт.)</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489</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3" t="s">
        <v>6</v>
      </c>
      <c r="B21" s="275" t="s">
        <v>495</v>
      </c>
      <c r="C21" s="276"/>
      <c r="D21" s="275" t="s">
        <v>497</v>
      </c>
      <c r="E21" s="276"/>
      <c r="F21" s="258" t="s">
        <v>103</v>
      </c>
      <c r="G21" s="260"/>
      <c r="H21" s="260"/>
      <c r="I21" s="259"/>
      <c r="J21" s="273" t="s">
        <v>498</v>
      </c>
      <c r="K21" s="275" t="s">
        <v>499</v>
      </c>
      <c r="L21" s="276"/>
      <c r="M21" s="275" t="s">
        <v>500</v>
      </c>
      <c r="N21" s="276"/>
      <c r="O21" s="275" t="s">
        <v>488</v>
      </c>
      <c r="P21" s="276"/>
      <c r="Q21" s="275" t="s">
        <v>136</v>
      </c>
      <c r="R21" s="276"/>
      <c r="S21" s="273" t="s">
        <v>135</v>
      </c>
      <c r="T21" s="273" t="s">
        <v>501</v>
      </c>
      <c r="U21" s="273" t="s">
        <v>496</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1" t="s">
        <v>124</v>
      </c>
      <c r="Y22" s="91" t="s">
        <v>486</v>
      </c>
      <c r="Z22" s="91" t="s">
        <v>123</v>
      </c>
      <c r="AA22" s="91" t="s">
        <v>122</v>
      </c>
    </row>
    <row r="23" spans="1:27" ht="60" customHeight="1" x14ac:dyDescent="0.25">
      <c r="A23" s="274"/>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M_TP2000.PS.0072</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9" t="str">
        <f>'1. паспорт местоположение'!A15:C15</f>
        <v>Модернизация КРУМ-6кВ ПС 110/35/6кВ Северное Сияние  (замена выключателей 6 кВ с выкатным элементом – 3шт.)</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5" t="s">
        <v>481</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4" customFormat="1" ht="409.5" customHeight="1" x14ac:dyDescent="0.2">
      <c r="A22" s="28" t="s">
        <v>66</v>
      </c>
      <c r="B22" s="35" t="s">
        <v>493</v>
      </c>
      <c r="C22" s="191" t="s">
        <v>540</v>
      </c>
      <c r="D22" s="192"/>
      <c r="E22" s="192"/>
      <c r="F22" s="190"/>
      <c r="G22" s="190"/>
      <c r="H22" s="190"/>
      <c r="I22" s="190"/>
      <c r="J22" s="190"/>
      <c r="K22" s="190"/>
      <c r="L22" s="190"/>
      <c r="M22" s="190"/>
      <c r="N22" s="190"/>
      <c r="O22" s="190"/>
      <c r="P22" s="190"/>
      <c r="Q22" s="193"/>
      <c r="R22" s="193"/>
      <c r="S22" s="193"/>
      <c r="T22" s="193"/>
      <c r="U22" s="193"/>
    </row>
    <row r="23" spans="1:21" ht="53.25" customHeight="1" x14ac:dyDescent="0.25">
      <c r="A23" s="28" t="s">
        <v>64</v>
      </c>
      <c r="B23" s="30" t="s">
        <v>61</v>
      </c>
      <c r="C23" s="34"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598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559</v>
      </c>
      <c r="D25" s="27"/>
      <c r="E25" s="27"/>
      <c r="F25" s="27"/>
      <c r="G25" s="27"/>
      <c r="H25" s="27"/>
      <c r="I25" s="27"/>
      <c r="J25" s="27"/>
      <c r="K25" s="27"/>
      <c r="L25" s="27"/>
      <c r="M25" s="27"/>
      <c r="N25" s="27"/>
      <c r="O25" s="27"/>
      <c r="P25" s="27"/>
      <c r="Q25" s="27"/>
      <c r="R25" s="27"/>
      <c r="S25" s="27"/>
      <c r="T25" s="27"/>
      <c r="U25" s="27"/>
    </row>
    <row r="26" spans="1:21" ht="47.25" customHeight="1" x14ac:dyDescent="0.25">
      <c r="A26" s="28" t="s">
        <v>60</v>
      </c>
      <c r="B26" s="30" t="s">
        <v>237</v>
      </c>
      <c r="C26" s="29" t="s">
        <v>529</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494</v>
      </c>
      <c r="C27" s="29" t="s">
        <v>552</v>
      </c>
      <c r="D27" s="27"/>
      <c r="E27" s="27"/>
      <c r="F27" s="27"/>
      <c r="G27" s="27"/>
      <c r="H27" s="27"/>
      <c r="I27" s="27"/>
      <c r="J27" s="27"/>
      <c r="K27" s="27"/>
      <c r="L27" s="27"/>
      <c r="M27" s="27"/>
      <c r="N27" s="27"/>
      <c r="O27" s="27"/>
      <c r="P27" s="27"/>
      <c r="Q27" s="27"/>
      <c r="R27" s="27"/>
      <c r="S27" s="27"/>
      <c r="T27" s="27"/>
      <c r="U27" s="27"/>
    </row>
    <row r="28" spans="1:21" ht="34.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34.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34.5" customHeight="1" x14ac:dyDescent="0.25">
      <c r="A30" s="28" t="s">
        <v>74</v>
      </c>
      <c r="B30" s="29" t="s">
        <v>54</v>
      </c>
      <c r="C30" s="41"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48"/>
      <c r="AB6" s="14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48"/>
      <c r="AB7" s="148"/>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49"/>
      <c r="AB8" s="149"/>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50"/>
      <c r="AB9" s="15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48"/>
      <c r="AB10" s="148"/>
    </row>
    <row r="11" spans="1:28" ht="15.75" x14ac:dyDescent="0.25">
      <c r="A11" s="250" t="str">
        <f>'1. паспорт местоположение'!A12:C12</f>
        <v>M_TP2000.PS.0072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49"/>
      <c r="AB11" s="149"/>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50"/>
      <c r="AB12" s="150"/>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0" t="str">
        <f>'1. паспорт местоположение'!A15:C15</f>
        <v>Модернизация КРУМ-6кВ ПС 110/35/6кВ Северное Сияние  (замена выключателей 6 кВ с выкатным элементом – 3шт.)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49"/>
      <c r="AB14" s="14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50"/>
      <c r="AB15" s="150"/>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58"/>
      <c r="AB16" s="15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58"/>
      <c r="AB17" s="15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58"/>
      <c r="AB18" s="15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58"/>
      <c r="AB19" s="15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59"/>
      <c r="AB20" s="159"/>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59"/>
      <c r="AB21" s="159"/>
    </row>
    <row r="22" spans="1:28" x14ac:dyDescent="0.25">
      <c r="A22" s="282" t="s">
        <v>512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60"/>
      <c r="AB22" s="160"/>
    </row>
    <row r="23" spans="1:28" ht="32.25" customHeight="1" x14ac:dyDescent="0.25">
      <c r="A23" s="284" t="s">
        <v>368</v>
      </c>
      <c r="B23" s="285"/>
      <c r="C23" s="285"/>
      <c r="D23" s="285"/>
      <c r="E23" s="285"/>
      <c r="F23" s="285"/>
      <c r="G23" s="285"/>
      <c r="H23" s="285"/>
      <c r="I23" s="285"/>
      <c r="J23" s="285"/>
      <c r="K23" s="285"/>
      <c r="L23" s="286"/>
      <c r="M23" s="283" t="s">
        <v>369</v>
      </c>
      <c r="N23" s="283"/>
      <c r="O23" s="283"/>
      <c r="P23" s="283"/>
      <c r="Q23" s="283"/>
      <c r="R23" s="283"/>
      <c r="S23" s="283"/>
      <c r="T23" s="283"/>
      <c r="U23" s="283"/>
      <c r="V23" s="283"/>
      <c r="W23" s="283"/>
      <c r="X23" s="283"/>
      <c r="Y23" s="283"/>
      <c r="Z23" s="283"/>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M_TP2000.PS.0072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50" t="str">
        <f>'1. паспорт местоположение'!A15:C15</f>
        <v>Модернизация КРУМ-6кВ ПС 110/35/6кВ Северное Сияние  (замена выключателей 6 кВ с выкатным элементом – 3шт.)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490</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25" zoomScaleNormal="100" zoomScaleSheetLayoutView="25" zoomScalePageLayoutView="50" workbookViewId="0">
      <selection activeCell="B1" sqref="B1:AJ1048576"/>
    </sheetView>
  </sheetViews>
  <sheetFormatPr defaultRowHeight="15.75" x14ac:dyDescent="0.25"/>
  <cols>
    <col min="1" max="1" width="61.7109375" style="197" customWidth="1"/>
    <col min="2" max="2" width="23.42578125" style="197" hidden="1" customWidth="1"/>
    <col min="3" max="3" width="16.7109375" style="197" hidden="1" customWidth="1"/>
    <col min="4" max="4" width="22.140625" style="197" hidden="1" customWidth="1"/>
    <col min="5" max="5" width="20.28515625" style="197" hidden="1" customWidth="1"/>
    <col min="6" max="12" width="16.7109375" style="197" hidden="1" customWidth="1"/>
    <col min="13" max="13" width="16.7109375" style="198" hidden="1" customWidth="1"/>
    <col min="14" max="19" width="16.7109375" style="197" hidden="1" customWidth="1"/>
    <col min="20" max="20" width="18.85546875" style="197" hidden="1" customWidth="1"/>
    <col min="21" max="21" width="20.5703125" style="197" hidden="1" customWidth="1"/>
    <col min="22" max="23" width="16.7109375" style="197" hidden="1" customWidth="1"/>
    <col min="24" max="24" width="26.28515625" style="197" hidden="1" customWidth="1"/>
    <col min="25" max="36" width="16.7109375" style="197" hidden="1" customWidth="1"/>
    <col min="37" max="43" width="16.7109375" style="197" customWidth="1"/>
    <col min="44" max="52" width="17.85546875" style="197" customWidth="1"/>
    <col min="53" max="97" width="16.7109375" style="197" customWidth="1"/>
    <col min="98" max="16384" width="9.140625" style="19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43" t="str">
        <f>'2. паспорт  ТП'!A4:S4</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216"/>
      <c r="B8" s="216"/>
      <c r="C8" s="216"/>
      <c r="D8" s="216"/>
      <c r="E8" s="216"/>
      <c r="F8" s="216"/>
      <c r="G8" s="216"/>
      <c r="H8" s="216"/>
      <c r="I8" s="216"/>
      <c r="J8" s="216"/>
      <c r="K8" s="216"/>
      <c r="L8" s="148"/>
      <c r="M8" s="148"/>
      <c r="N8" s="148"/>
      <c r="O8" s="148"/>
      <c r="P8" s="148"/>
      <c r="Q8" s="148"/>
      <c r="R8" s="148"/>
      <c r="S8" s="148"/>
      <c r="T8" s="148"/>
      <c r="U8" s="148"/>
      <c r="V8" s="148"/>
      <c r="W8" s="148"/>
      <c r="X8" s="148"/>
      <c r="Y8" s="148"/>
    </row>
    <row r="9" spans="1:44" s="12" customFormat="1" ht="18.75" customHeight="1" x14ac:dyDescent="0.2">
      <c r="A9" s="294" t="str">
        <f>'2. паспорт  ТП'!A8:S8</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216"/>
      <c r="B11" s="216"/>
      <c r="C11" s="216"/>
      <c r="D11" s="216"/>
      <c r="E11" s="216"/>
      <c r="F11" s="216"/>
      <c r="G11" s="216"/>
      <c r="H11" s="216"/>
      <c r="I11" s="216"/>
      <c r="J11" s="216"/>
      <c r="K11" s="216"/>
      <c r="L11" s="148"/>
      <c r="M11" s="148"/>
      <c r="N11" s="148"/>
      <c r="O11" s="148"/>
      <c r="P11" s="148"/>
      <c r="Q11" s="148"/>
      <c r="R11" s="148"/>
      <c r="S11" s="148"/>
      <c r="T11" s="148"/>
      <c r="U11" s="148"/>
      <c r="V11" s="148"/>
      <c r="W11" s="148"/>
      <c r="X11" s="148"/>
      <c r="Y11" s="148"/>
    </row>
    <row r="12" spans="1:44" s="12" customFormat="1" ht="18.75" customHeight="1" x14ac:dyDescent="0.2">
      <c r="A12" s="294" t="str">
        <f>'2. паспорт  ТП'!A11:S11</f>
        <v>M_TP2000.PS.0072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294" t="str">
        <f>'2. паспорт  ТП'!A14:S14</f>
        <v>Модернизация КРУМ-6кВ ПС 110/35/6кВ Северное Сияние  (замена выключателей 6 кВ с выкатным элементом – 3шт.)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53"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53" s="3" customFormat="1" ht="15" customHeight="1" x14ac:dyDescent="0.2">
      <c r="A18" s="246" t="s">
        <v>596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53" ht="18.75" customHeight="1" x14ac:dyDescent="0.4">
      <c r="A19" s="200"/>
      <c r="K19" s="201"/>
      <c r="T19" s="180"/>
      <c r="U19" s="292"/>
      <c r="V19" s="292"/>
      <c r="W19" s="292"/>
      <c r="X19" s="179"/>
      <c r="Y19" s="179"/>
    </row>
    <row r="20" spans="1:53" ht="18.75" customHeight="1" x14ac:dyDescent="0.25">
      <c r="A20" s="200"/>
      <c r="K20" s="202"/>
      <c r="T20" s="181"/>
      <c r="U20" s="293"/>
      <c r="V20" s="293"/>
      <c r="W20" s="293"/>
      <c r="X20" s="293"/>
      <c r="Y20" s="181"/>
    </row>
    <row r="21" spans="1:53" ht="18.75" customHeight="1" x14ac:dyDescent="0.4">
      <c r="A21" s="200"/>
      <c r="B21" s="203"/>
      <c r="K21" s="201"/>
      <c r="T21" s="179"/>
      <c r="U21" s="292"/>
      <c r="V21" s="292"/>
      <c r="W21" s="292"/>
      <c r="X21" s="179"/>
      <c r="Y21" s="179"/>
    </row>
    <row r="22" spans="1:53" ht="18.75" customHeight="1" x14ac:dyDescent="0.4">
      <c r="A22" s="200"/>
      <c r="C22" s="203"/>
      <c r="D22" s="203"/>
      <c r="E22" s="203"/>
      <c r="F22" s="203"/>
      <c r="G22" s="203"/>
      <c r="H22" s="203"/>
      <c r="I22" s="203"/>
      <c r="J22" s="203"/>
      <c r="K22" s="203"/>
      <c r="L22" s="203"/>
      <c r="M22" s="204"/>
      <c r="N22" s="203"/>
      <c r="O22" s="203"/>
      <c r="P22" s="203"/>
      <c r="Q22" s="203"/>
      <c r="R22" s="203"/>
      <c r="S22" s="203"/>
      <c r="T22" s="203"/>
      <c r="U22" s="196"/>
      <c r="V22" s="196"/>
      <c r="W22" s="196"/>
      <c r="X22" s="196"/>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203"/>
      <c r="AX22" s="203"/>
      <c r="AY22" s="203"/>
      <c r="AZ22" s="203"/>
      <c r="BA22" s="203"/>
    </row>
    <row r="23" spans="1:53" ht="18.75" customHeight="1" x14ac:dyDescent="0.4">
      <c r="D23" s="200"/>
      <c r="U23" s="179"/>
      <c r="V23" s="179"/>
      <c r="W23" s="179"/>
      <c r="X23" s="179"/>
      <c r="Y23" s="179"/>
    </row>
    <row r="24" spans="1:53" s="355" customFormat="1" ht="14.25" customHeight="1" thickBot="1" x14ac:dyDescent="0.3">
      <c r="A24" s="351" t="s">
        <v>343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352"/>
      <c r="AN24" s="352"/>
      <c r="AO24" s="353"/>
      <c r="AP24" s="353"/>
      <c r="AQ24" s="353"/>
      <c r="AR24" s="353"/>
      <c r="AS24" s="354"/>
    </row>
    <row r="25" spans="1:53" s="355" customFormat="1" ht="12.75" customHeight="1" x14ac:dyDescent="0.25">
      <c r="A25" s="356" t="s">
        <v>606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359"/>
      <c r="AN25" s="360" t="s">
        <v>342</v>
      </c>
      <c r="AO25" s="360"/>
      <c r="AP25" s="360"/>
      <c r="AQ25" s="361"/>
      <c r="AR25" s="361"/>
      <c r="AS25" s="354"/>
    </row>
    <row r="26" spans="1:53" s="355" customFormat="1" ht="17.25" customHeight="1" x14ac:dyDescent="0.25">
      <c r="A26" s="362" t="s">
        <v>341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359"/>
      <c r="AN26" s="365" t="s">
        <v>340</v>
      </c>
      <c r="AO26" s="366"/>
      <c r="AP26" s="367"/>
      <c r="AQ26" s="368"/>
      <c r="AR26" s="369"/>
      <c r="AS26" s="354"/>
    </row>
    <row r="27" spans="1:53" s="355" customFormat="1" ht="17.25" customHeight="1" x14ac:dyDescent="0.25">
      <c r="A27" s="362" t="s">
        <v>339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359"/>
      <c r="AN27" s="365" t="s">
        <v>338</v>
      </c>
      <c r="AO27" s="366"/>
      <c r="AP27" s="367"/>
      <c r="AQ27" s="368"/>
      <c r="AR27" s="369"/>
      <c r="AS27" s="354"/>
    </row>
    <row r="28" spans="1:53" s="355" customFormat="1" ht="27.75" customHeight="1" thickBot="1" x14ac:dyDescent="0.3">
      <c r="A28" s="370" t="s">
        <v>337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359"/>
      <c r="AN28" s="374" t="s">
        <v>607</v>
      </c>
      <c r="AO28" s="375"/>
      <c r="AP28" s="376"/>
      <c r="AQ28" s="368"/>
      <c r="AR28" s="369"/>
      <c r="AS28" s="354"/>
    </row>
    <row r="29" spans="1:53" s="355" customFormat="1" ht="17.25" customHeight="1" x14ac:dyDescent="0.25">
      <c r="A29" s="377" t="s">
        <v>336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8"/>
      <c r="AL29" s="358"/>
      <c r="AM29" s="359"/>
      <c r="AN29" s="380"/>
      <c r="AO29" s="381"/>
      <c r="AP29" s="381"/>
      <c r="AQ29" s="368"/>
      <c r="AR29" s="382"/>
      <c r="AS29" s="354"/>
    </row>
    <row r="30" spans="1:53" s="355" customFormat="1" ht="17.25" customHeight="1" x14ac:dyDescent="0.25">
      <c r="A30" s="362" t="s">
        <v>608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359"/>
      <c r="AS30" s="354"/>
    </row>
    <row r="31" spans="1:53" s="355" customFormat="1" ht="17.25" customHeight="1" x14ac:dyDescent="0.25">
      <c r="A31" s="362" t="s">
        <v>335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359"/>
      <c r="AN31" s="359"/>
      <c r="AO31" s="383"/>
      <c r="AP31" s="383"/>
      <c r="AQ31" s="383"/>
      <c r="AR31" s="383"/>
      <c r="AS31" s="354"/>
    </row>
    <row r="32" spans="1:53" s="355" customFormat="1" ht="17.25" customHeight="1" x14ac:dyDescent="0.25">
      <c r="A32" s="362" t="s">
        <v>314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359"/>
      <c r="AN32" s="359"/>
      <c r="AO32" s="359"/>
      <c r="AP32" s="359"/>
      <c r="AQ32" s="359"/>
      <c r="AR32" s="359"/>
      <c r="AS32" s="354"/>
    </row>
    <row r="33" spans="1:45" s="355" customFormat="1" ht="17.25" customHeight="1" x14ac:dyDescent="0.25">
      <c r="A33" s="362" t="s">
        <v>334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4"/>
      <c r="AL33" s="384"/>
      <c r="AM33" s="359"/>
      <c r="AN33" s="359"/>
      <c r="AO33" s="359"/>
      <c r="AP33" s="359"/>
      <c r="AQ33" s="359"/>
      <c r="AR33" s="359"/>
      <c r="AS33" s="354"/>
    </row>
    <row r="34" spans="1:45" s="355" customFormat="1" ht="17.25" customHeight="1" x14ac:dyDescent="0.25">
      <c r="A34" s="362" t="s">
        <v>333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359"/>
      <c r="AN34" s="359"/>
      <c r="AO34" s="359"/>
      <c r="AP34" s="359"/>
      <c r="AQ34" s="359"/>
      <c r="AR34" s="359"/>
      <c r="AS34" s="354"/>
    </row>
    <row r="35" spans="1:45" s="355"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359"/>
      <c r="AN35" s="359"/>
      <c r="AO35" s="359"/>
      <c r="AP35" s="359"/>
      <c r="AQ35" s="359"/>
      <c r="AR35" s="359"/>
      <c r="AS35" s="354"/>
    </row>
    <row r="36" spans="1:45" s="355" customFormat="1" ht="17.25" customHeight="1" thickBot="1" x14ac:dyDescent="0.3">
      <c r="A36" s="385" t="s">
        <v>307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73"/>
      <c r="AL36" s="373"/>
      <c r="AM36" s="359"/>
      <c r="AN36" s="359"/>
      <c r="AO36" s="359"/>
      <c r="AP36" s="359"/>
      <c r="AQ36" s="359"/>
      <c r="AR36" s="359"/>
      <c r="AS36" s="354"/>
    </row>
    <row r="37" spans="1:45" s="355" customFormat="1"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359"/>
      <c r="AN37" s="359"/>
      <c r="AO37" s="359"/>
      <c r="AP37" s="359"/>
      <c r="AQ37" s="359"/>
      <c r="AR37" s="359"/>
      <c r="AS37" s="354"/>
    </row>
    <row r="38" spans="1:45" s="355" customFormat="1" ht="17.25" customHeight="1" x14ac:dyDescent="0.25">
      <c r="A38" s="362" t="s">
        <v>332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359"/>
      <c r="AN38" s="359"/>
      <c r="AO38" s="359"/>
      <c r="AP38" s="359"/>
      <c r="AQ38" s="359"/>
      <c r="AR38" s="359"/>
      <c r="AS38" s="354"/>
    </row>
    <row r="39" spans="1:45" s="355" customFormat="1" ht="17.25" customHeight="1" thickBot="1" x14ac:dyDescent="0.3">
      <c r="A39" s="385" t="s">
        <v>331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73"/>
      <c r="AL39" s="373"/>
      <c r="AM39" s="359"/>
      <c r="AN39" s="359"/>
      <c r="AO39" s="359"/>
      <c r="AP39" s="359"/>
      <c r="AQ39" s="359"/>
      <c r="AR39" s="359"/>
      <c r="AS39" s="354"/>
    </row>
    <row r="40" spans="1:45" s="355" customFormat="1" ht="17.25" customHeight="1" x14ac:dyDescent="0.25">
      <c r="A40" s="356" t="s">
        <v>609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359"/>
      <c r="AN40" s="359"/>
      <c r="AO40" s="359"/>
      <c r="AP40" s="359"/>
      <c r="AQ40" s="359"/>
      <c r="AR40" s="359"/>
      <c r="AS40" s="354"/>
    </row>
    <row r="41" spans="1:45" s="355" customFormat="1" ht="17.25" customHeight="1" x14ac:dyDescent="0.25">
      <c r="A41" s="362" t="s">
        <v>330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359"/>
      <c r="AN41" s="359"/>
      <c r="AO41" s="359"/>
      <c r="AP41" s="359"/>
      <c r="AQ41" s="359"/>
      <c r="AR41" s="359"/>
      <c r="AS41" s="354"/>
    </row>
    <row r="42" spans="1:45" s="355" customFormat="1" ht="17.25" customHeight="1" x14ac:dyDescent="0.25">
      <c r="A42" s="362" t="s">
        <v>329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359"/>
      <c r="AN42" s="359"/>
      <c r="AO42" s="359"/>
      <c r="AP42" s="359"/>
      <c r="AQ42" s="359"/>
      <c r="AR42" s="359"/>
      <c r="AS42" s="354"/>
    </row>
    <row r="43" spans="1:45" s="355" customFormat="1" ht="17.25" customHeight="1" x14ac:dyDescent="0.25">
      <c r="A43" s="362" t="s">
        <v>328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359"/>
      <c r="AN43" s="359"/>
      <c r="AO43" s="359"/>
      <c r="AP43" s="359"/>
      <c r="AQ43" s="359"/>
      <c r="AR43" s="359"/>
      <c r="AS43" s="354"/>
    </row>
    <row r="44" spans="1:45" s="355" customFormat="1" ht="17.25" customHeight="1" x14ac:dyDescent="0.25">
      <c r="A44" s="362" t="s">
        <v>327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359"/>
      <c r="AN44" s="359"/>
      <c r="AO44" s="359"/>
      <c r="AP44" s="359"/>
      <c r="AQ44" s="359"/>
      <c r="AR44" s="359"/>
      <c r="AS44" s="354"/>
    </row>
    <row r="45" spans="1:45" s="355" customFormat="1" ht="17.25" customHeight="1" x14ac:dyDescent="0.25">
      <c r="A45" s="362" t="s">
        <v>326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359"/>
      <c r="AN45" s="359"/>
      <c r="AO45" s="359"/>
      <c r="AP45" s="359"/>
      <c r="AQ45" s="359"/>
      <c r="AR45" s="359"/>
      <c r="AS45" s="354"/>
    </row>
    <row r="46" spans="1:45" s="355" customFormat="1" ht="17.25" customHeight="1" thickBot="1" x14ac:dyDescent="0.3">
      <c r="A46" s="387" t="s">
        <v>610</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359"/>
      <c r="AN46" s="359"/>
      <c r="AO46" s="359"/>
      <c r="AP46" s="359"/>
      <c r="AQ46" s="359"/>
      <c r="AR46" s="359"/>
      <c r="AS46" s="354"/>
    </row>
    <row r="47" spans="1:45" s="355" customFormat="1" ht="24" customHeight="1" x14ac:dyDescent="0.25">
      <c r="A47" s="390" t="s">
        <v>325</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8" t="s">
        <v>5</v>
      </c>
      <c r="AL47" s="358"/>
      <c r="AM47" s="393" t="s">
        <v>611</v>
      </c>
      <c r="AN47" s="393"/>
      <c r="AO47" s="394" t="s">
        <v>612</v>
      </c>
      <c r="AP47" s="394" t="s">
        <v>613</v>
      </c>
      <c r="AQ47" s="354"/>
    </row>
    <row r="48" spans="1:45" s="355" customFormat="1" ht="12" customHeight="1" x14ac:dyDescent="0.25">
      <c r="A48" s="362" t="s">
        <v>324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395"/>
      <c r="AP48" s="395"/>
      <c r="AQ48" s="354"/>
    </row>
    <row r="49" spans="1:43" s="355" customFormat="1" ht="12" customHeight="1" x14ac:dyDescent="0.25">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395"/>
      <c r="AP49" s="395"/>
      <c r="AQ49" s="354"/>
    </row>
    <row r="50" spans="1:43" s="355" customFormat="1" ht="12" customHeight="1" thickBot="1" x14ac:dyDescent="0.3">
      <c r="A50" s="385" t="s">
        <v>614</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73"/>
      <c r="AL50" s="373"/>
      <c r="AM50" s="373"/>
      <c r="AN50" s="373"/>
      <c r="AO50" s="396"/>
      <c r="AP50" s="396"/>
      <c r="AQ50" s="354"/>
    </row>
    <row r="51" spans="1:43" s="355" customFormat="1" ht="6.75" customHeight="1" thickBot="1" x14ac:dyDescent="0.3">
      <c r="A51" s="397"/>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8"/>
      <c r="AN51" s="398"/>
      <c r="AO51" s="399"/>
      <c r="AP51" s="399"/>
      <c r="AQ51" s="400"/>
    </row>
    <row r="52" spans="1:43" s="355" customFormat="1" ht="24" customHeight="1" x14ac:dyDescent="0.25">
      <c r="A52" s="401" t="s">
        <v>322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93" t="s">
        <v>5</v>
      </c>
      <c r="AL52" s="393"/>
      <c r="AM52" s="393" t="s">
        <v>611</v>
      </c>
      <c r="AN52" s="393"/>
      <c r="AO52" s="394" t="s">
        <v>612</v>
      </c>
      <c r="AP52" s="394" t="s">
        <v>613</v>
      </c>
      <c r="AQ52" s="354"/>
    </row>
    <row r="53" spans="1:43" s="355" customFormat="1" ht="11.25" customHeight="1" x14ac:dyDescent="0.25">
      <c r="A53" s="403" t="s">
        <v>321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84"/>
      <c r="AL53" s="384"/>
      <c r="AM53" s="384"/>
      <c r="AN53" s="384"/>
      <c r="AO53" s="405"/>
      <c r="AP53" s="405"/>
      <c r="AQ53" s="354"/>
    </row>
    <row r="54" spans="1:43" s="355" customFormat="1" ht="12" customHeight="1" x14ac:dyDescent="0.25">
      <c r="A54" s="362" t="s">
        <v>320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395"/>
      <c r="AP54" s="395"/>
      <c r="AQ54" s="354"/>
    </row>
    <row r="55" spans="1:43" s="355" customFormat="1" ht="12" customHeight="1" x14ac:dyDescent="0.25">
      <c r="A55" s="362" t="s">
        <v>319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395"/>
      <c r="AP55" s="395"/>
      <c r="AQ55" s="354"/>
    </row>
    <row r="56" spans="1:43" s="355" customFormat="1" ht="12" customHeight="1" thickBot="1" x14ac:dyDescent="0.3">
      <c r="A56" s="385" t="s">
        <v>318</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73"/>
      <c r="AL56" s="373"/>
      <c r="AM56" s="373"/>
      <c r="AN56" s="373"/>
      <c r="AO56" s="396"/>
      <c r="AP56" s="396"/>
      <c r="AQ56" s="354"/>
    </row>
    <row r="57" spans="1:43" s="355" customFormat="1" ht="6" customHeight="1" thickBot="1" x14ac:dyDescent="0.3">
      <c r="A57" s="406"/>
      <c r="B57" s="406"/>
      <c r="C57" s="406"/>
      <c r="D57" s="406"/>
      <c r="E57" s="406"/>
      <c r="F57" s="406"/>
      <c r="G57" s="406"/>
      <c r="H57" s="406"/>
      <c r="I57" s="406"/>
      <c r="J57" s="406"/>
      <c r="K57" s="406"/>
      <c r="L57" s="406"/>
      <c r="M57" s="406"/>
      <c r="N57" s="406"/>
      <c r="O57" s="406"/>
      <c r="P57" s="406"/>
      <c r="Q57" s="406"/>
      <c r="R57" s="406"/>
      <c r="S57" s="406"/>
      <c r="T57" s="406"/>
      <c r="U57" s="406"/>
      <c r="V57" s="406"/>
      <c r="W57" s="406"/>
      <c r="X57" s="406"/>
      <c r="Y57" s="406"/>
      <c r="Z57" s="406"/>
      <c r="AA57" s="406"/>
      <c r="AB57" s="406"/>
      <c r="AC57" s="406"/>
      <c r="AD57" s="406"/>
      <c r="AE57" s="406"/>
      <c r="AF57" s="406"/>
      <c r="AG57" s="406"/>
      <c r="AH57" s="406"/>
      <c r="AI57" s="406"/>
      <c r="AJ57" s="406"/>
      <c r="AK57" s="406"/>
      <c r="AL57" s="406"/>
      <c r="AM57" s="359"/>
      <c r="AN57" s="359"/>
      <c r="AO57" s="407"/>
      <c r="AP57" s="407"/>
      <c r="AQ57" s="352"/>
    </row>
    <row r="58" spans="1:43" s="355" customFormat="1" ht="24" customHeight="1" x14ac:dyDescent="0.25">
      <c r="A58" s="401" t="s">
        <v>615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393" t="s">
        <v>5</v>
      </c>
      <c r="AL58" s="393"/>
      <c r="AM58" s="393" t="s">
        <v>611</v>
      </c>
      <c r="AN58" s="393"/>
      <c r="AO58" s="394" t="s">
        <v>612</v>
      </c>
      <c r="AP58" s="394" t="s">
        <v>613</v>
      </c>
      <c r="AQ58" s="354"/>
    </row>
    <row r="59" spans="1:43" s="355" customFormat="1" ht="12.75" customHeight="1" x14ac:dyDescent="0.25">
      <c r="A59" s="408" t="s">
        <v>317</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411"/>
      <c r="AP59" s="411"/>
      <c r="AQ59" s="412"/>
    </row>
    <row r="60" spans="1:43" s="355" customFormat="1" ht="12" customHeight="1" x14ac:dyDescent="0.25">
      <c r="A60" s="362" t="s">
        <v>316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395"/>
      <c r="AP60" s="395"/>
      <c r="AQ60" s="354"/>
    </row>
    <row r="61" spans="1:43" s="355" customFormat="1" ht="12" customHeight="1" x14ac:dyDescent="0.25">
      <c r="A61" s="362" t="s">
        <v>315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395"/>
      <c r="AP61" s="395"/>
      <c r="AQ61" s="354"/>
    </row>
    <row r="62" spans="1:43" s="355" customFormat="1" ht="12" customHeight="1" x14ac:dyDescent="0.25">
      <c r="A62" s="362" t="s">
        <v>314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395"/>
      <c r="AP62" s="395"/>
      <c r="AQ62" s="354"/>
    </row>
    <row r="63" spans="1:43" s="355"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395"/>
      <c r="AP63" s="395"/>
      <c r="AQ63" s="354"/>
    </row>
    <row r="64" spans="1:43" s="355"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395"/>
      <c r="AP64" s="395"/>
      <c r="AQ64" s="354"/>
    </row>
    <row r="65" spans="1:43" s="355" customFormat="1" ht="12"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395"/>
      <c r="AP65" s="395"/>
      <c r="AQ65" s="354"/>
    </row>
    <row r="66" spans="1:43" s="355" customFormat="1" ht="27.75" customHeight="1" x14ac:dyDescent="0.25">
      <c r="A66" s="413" t="s">
        <v>616</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417"/>
      <c r="AP66" s="417"/>
      <c r="AQ66" s="412"/>
    </row>
    <row r="67" spans="1:43" s="355" customFormat="1" ht="11.25" customHeight="1" x14ac:dyDescent="0.25">
      <c r="A67" s="362" t="s">
        <v>309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395"/>
      <c r="AP67" s="395"/>
      <c r="AQ67" s="354"/>
    </row>
    <row r="68" spans="1:43" s="355" customFormat="1" ht="25.5" customHeight="1" x14ac:dyDescent="0.25">
      <c r="A68" s="413" t="s">
        <v>617</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417"/>
      <c r="AP68" s="417"/>
      <c r="AQ68" s="412"/>
    </row>
    <row r="69" spans="1:43" s="355" customFormat="1" ht="12" customHeight="1" x14ac:dyDescent="0.25">
      <c r="A69" s="362" t="s">
        <v>308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395"/>
      <c r="AP69" s="395"/>
      <c r="AQ69" s="354"/>
    </row>
    <row r="70" spans="1:43" s="355" customFormat="1" ht="12.75" customHeight="1" x14ac:dyDescent="0.25">
      <c r="A70" s="418" t="s">
        <v>312</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6"/>
      <c r="AL70" s="416"/>
      <c r="AM70" s="416"/>
      <c r="AN70" s="416"/>
      <c r="AO70" s="417"/>
      <c r="AP70" s="417"/>
      <c r="AQ70" s="412"/>
    </row>
    <row r="71" spans="1:43" s="355" customFormat="1" ht="12" customHeight="1" x14ac:dyDescent="0.25">
      <c r="A71" s="362" t="s">
        <v>307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395"/>
      <c r="AP71" s="395"/>
      <c r="AQ71" s="354"/>
    </row>
    <row r="72" spans="1:43" s="355" customFormat="1" ht="12.75" customHeight="1" thickBot="1" x14ac:dyDescent="0.3">
      <c r="A72" s="420" t="s">
        <v>311</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424"/>
      <c r="AP72" s="424"/>
      <c r="AQ72" s="412"/>
    </row>
    <row r="73" spans="1:43" s="355" customFormat="1" ht="7.5" customHeight="1" thickBot="1" x14ac:dyDescent="0.3">
      <c r="A73" s="406"/>
      <c r="B73" s="406"/>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6"/>
      <c r="AK73" s="406"/>
      <c r="AL73" s="406"/>
      <c r="AM73" s="359"/>
      <c r="AN73" s="359"/>
      <c r="AO73" s="407"/>
      <c r="AP73" s="407"/>
      <c r="AQ73" s="352"/>
    </row>
    <row r="74" spans="1:43" s="355" customFormat="1" ht="25.5" customHeight="1" x14ac:dyDescent="0.25">
      <c r="A74" s="401" t="s">
        <v>310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393" t="s">
        <v>5</v>
      </c>
      <c r="AL74" s="393"/>
      <c r="AM74" s="393" t="s">
        <v>611</v>
      </c>
      <c r="AN74" s="393"/>
      <c r="AO74" s="394" t="s">
        <v>612</v>
      </c>
      <c r="AP74" s="394" t="s">
        <v>613</v>
      </c>
      <c r="AQ74" s="354"/>
    </row>
    <row r="75" spans="1:43" s="355" customFormat="1" ht="25.5" customHeight="1" x14ac:dyDescent="0.25">
      <c r="A75" s="413" t="s">
        <v>617</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5"/>
      <c r="AN75" s="425"/>
      <c r="AO75" s="426"/>
      <c r="AP75" s="426"/>
      <c r="AQ75" s="412"/>
    </row>
    <row r="76" spans="1:43" s="355" customFormat="1" ht="12" customHeight="1" x14ac:dyDescent="0.25">
      <c r="A76" s="362" t="s">
        <v>309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27"/>
      <c r="AN76" s="427"/>
      <c r="AO76" s="428"/>
      <c r="AP76" s="428"/>
      <c r="AQ76" s="354"/>
    </row>
    <row r="77" spans="1:43" s="355" customFormat="1" ht="12" customHeight="1" x14ac:dyDescent="0.25">
      <c r="A77" s="362" t="s">
        <v>308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27"/>
      <c r="AN77" s="427"/>
      <c r="AO77" s="428"/>
      <c r="AP77" s="428"/>
      <c r="AQ77" s="354"/>
    </row>
    <row r="78" spans="1:43" s="355" customFormat="1" ht="12" customHeight="1" x14ac:dyDescent="0.25">
      <c r="A78" s="362" t="s">
        <v>307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27"/>
      <c r="AN78" s="427"/>
      <c r="AO78" s="428"/>
      <c r="AP78" s="428"/>
      <c r="AQ78" s="354"/>
    </row>
    <row r="79" spans="1:43" s="355" customFormat="1" ht="12" customHeight="1" x14ac:dyDescent="0.25">
      <c r="A79" s="362" t="s">
        <v>306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27"/>
      <c r="AN79" s="427"/>
      <c r="AO79" s="428"/>
      <c r="AP79" s="428"/>
      <c r="AQ79" s="354"/>
    </row>
    <row r="80" spans="1:43" s="355" customFormat="1" ht="12" customHeight="1" x14ac:dyDescent="0.25">
      <c r="A80" s="362" t="s">
        <v>305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27"/>
      <c r="AN80" s="427"/>
      <c r="AO80" s="428"/>
      <c r="AP80" s="428"/>
      <c r="AQ80" s="354"/>
    </row>
    <row r="81" spans="1:45" s="355" customFormat="1" ht="12.75" customHeight="1" x14ac:dyDescent="0.25">
      <c r="A81" s="362" t="s">
        <v>304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27"/>
      <c r="AN81" s="427"/>
      <c r="AO81" s="428"/>
      <c r="AP81" s="428"/>
      <c r="AQ81" s="354"/>
    </row>
    <row r="82" spans="1:45" s="355" customFormat="1" ht="12.75" customHeight="1" x14ac:dyDescent="0.25">
      <c r="A82" s="362" t="s">
        <v>303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27"/>
      <c r="AN82" s="427"/>
      <c r="AO82" s="428"/>
      <c r="AP82" s="428"/>
      <c r="AQ82" s="354"/>
    </row>
    <row r="83" spans="1:45" s="355" customFormat="1" ht="12" customHeight="1" x14ac:dyDescent="0.25">
      <c r="A83" s="418" t="s">
        <v>302</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6"/>
      <c r="AL83" s="416"/>
      <c r="AM83" s="425"/>
      <c r="AN83" s="425"/>
      <c r="AO83" s="426"/>
      <c r="AP83" s="426"/>
      <c r="AQ83" s="412"/>
    </row>
    <row r="84" spans="1:45" s="355" customFormat="1" ht="12" customHeight="1" x14ac:dyDescent="0.25">
      <c r="A84" s="418" t="s">
        <v>618</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6"/>
      <c r="AL84" s="416"/>
      <c r="AM84" s="425"/>
      <c r="AN84" s="425"/>
      <c r="AO84" s="426"/>
      <c r="AP84" s="426"/>
      <c r="AQ84" s="412"/>
    </row>
    <row r="85" spans="1:45" s="355" customFormat="1" ht="12" customHeight="1" x14ac:dyDescent="0.25">
      <c r="A85" s="362" t="s">
        <v>301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27"/>
      <c r="AN85" s="427"/>
      <c r="AO85" s="428"/>
      <c r="AP85" s="428"/>
      <c r="AQ85" s="352"/>
    </row>
    <row r="86" spans="1:45" s="355" customFormat="1" ht="27.75" customHeight="1" x14ac:dyDescent="0.25">
      <c r="A86" s="413" t="s">
        <v>619</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5"/>
      <c r="AN86" s="425"/>
      <c r="AO86" s="426"/>
      <c r="AP86" s="426"/>
      <c r="AQ86" s="412"/>
    </row>
    <row r="87" spans="1:45" s="355" customFormat="1" ht="15" x14ac:dyDescent="0.25">
      <c r="A87" s="413" t="s">
        <v>620</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5"/>
      <c r="AN87" s="425"/>
      <c r="AO87" s="426"/>
      <c r="AP87" s="426"/>
      <c r="AQ87" s="412"/>
    </row>
    <row r="88" spans="1:45" s="355" customFormat="1" ht="14.25" customHeight="1" x14ac:dyDescent="0.25">
      <c r="A88" s="429" t="s">
        <v>621</v>
      </c>
      <c r="B88" s="430"/>
      <c r="C88" s="430"/>
      <c r="D88" s="431"/>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3"/>
      <c r="AL88" s="434"/>
      <c r="AM88" s="435"/>
      <c r="AN88" s="436"/>
      <c r="AO88" s="426"/>
      <c r="AP88" s="426"/>
      <c r="AQ88" s="412"/>
    </row>
    <row r="89" spans="1:45" s="355" customFormat="1" ht="15" x14ac:dyDescent="0.25">
      <c r="A89" s="429" t="s">
        <v>622</v>
      </c>
      <c r="B89" s="430"/>
      <c r="C89" s="430"/>
      <c r="D89" s="431"/>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3"/>
      <c r="AL89" s="434"/>
      <c r="AM89" s="435"/>
      <c r="AN89" s="436"/>
      <c r="AO89" s="426"/>
      <c r="AP89" s="426"/>
      <c r="AQ89" s="352"/>
    </row>
    <row r="90" spans="1:45" s="355" customFormat="1" ht="12" customHeight="1" thickBot="1" x14ac:dyDescent="0.3">
      <c r="A90" s="437" t="s">
        <v>623</v>
      </c>
      <c r="B90" s="438"/>
      <c r="C90" s="438"/>
      <c r="D90" s="438"/>
      <c r="E90" s="438"/>
      <c r="F90" s="438"/>
      <c r="G90" s="438"/>
      <c r="H90" s="438"/>
      <c r="I90" s="438"/>
      <c r="J90" s="438"/>
      <c r="K90" s="438"/>
      <c r="L90" s="438"/>
      <c r="M90" s="438"/>
      <c r="N90" s="438"/>
      <c r="O90" s="438"/>
      <c r="P90" s="438"/>
      <c r="Q90" s="438"/>
      <c r="R90" s="438"/>
      <c r="S90" s="438"/>
      <c r="T90" s="438"/>
      <c r="U90" s="438"/>
      <c r="V90" s="438"/>
      <c r="W90" s="438"/>
      <c r="X90" s="438"/>
      <c r="Y90" s="438"/>
      <c r="Z90" s="438"/>
      <c r="AA90" s="438"/>
      <c r="AB90" s="438"/>
      <c r="AC90" s="438"/>
      <c r="AD90" s="438"/>
      <c r="AE90" s="438"/>
      <c r="AF90" s="438"/>
      <c r="AG90" s="438"/>
      <c r="AH90" s="438"/>
      <c r="AI90" s="438"/>
      <c r="AJ90" s="438"/>
      <c r="AK90" s="439"/>
      <c r="AL90" s="440"/>
      <c r="AM90" s="441"/>
      <c r="AN90" s="442"/>
      <c r="AO90" s="443"/>
      <c r="AP90" s="443"/>
      <c r="AQ90" s="354"/>
    </row>
    <row r="91" spans="1:45" s="355" customFormat="1" ht="3" customHeight="1" x14ac:dyDescent="0.25">
      <c r="A91" s="352"/>
      <c r="B91" s="352"/>
      <c r="C91" s="352"/>
      <c r="D91" s="352"/>
      <c r="E91" s="352"/>
      <c r="F91" s="352"/>
      <c r="G91" s="352"/>
      <c r="H91" s="352"/>
      <c r="I91" s="352"/>
      <c r="J91" s="352"/>
      <c r="K91" s="352"/>
      <c r="L91" s="352"/>
      <c r="M91" s="352"/>
      <c r="N91" s="352"/>
      <c r="O91" s="352"/>
      <c r="P91" s="352"/>
      <c r="Q91" s="352"/>
      <c r="R91" s="352"/>
      <c r="S91" s="352"/>
      <c r="T91" s="352"/>
      <c r="U91" s="352"/>
      <c r="V91" s="352"/>
      <c r="W91" s="352"/>
      <c r="X91" s="352"/>
      <c r="Y91" s="352"/>
      <c r="Z91" s="352"/>
      <c r="AA91" s="352"/>
      <c r="AB91" s="352"/>
      <c r="AC91" s="352"/>
      <c r="AD91" s="352"/>
      <c r="AE91" s="352"/>
      <c r="AF91" s="352"/>
      <c r="AG91" s="352"/>
      <c r="AH91" s="352"/>
      <c r="AI91" s="352"/>
      <c r="AJ91" s="352"/>
      <c r="AK91" s="352"/>
      <c r="AL91" s="352"/>
      <c r="AM91" s="352"/>
      <c r="AN91" s="352"/>
      <c r="AO91" s="352"/>
      <c r="AP91" s="352"/>
      <c r="AQ91" s="352"/>
      <c r="AR91" s="352"/>
      <c r="AS91" s="444"/>
    </row>
    <row r="92" spans="1:45" s="355" customFormat="1" ht="13.5" customHeight="1" x14ac:dyDescent="0.25">
      <c r="A92" s="359" t="s">
        <v>624</v>
      </c>
      <c r="C92" s="354"/>
      <c r="D92" s="354"/>
      <c r="E92" s="354"/>
      <c r="F92" s="354"/>
      <c r="G92" s="354"/>
      <c r="H92" s="354"/>
      <c r="I92" s="354"/>
      <c r="J92" s="354"/>
      <c r="K92" s="354"/>
      <c r="L92" s="354"/>
      <c r="M92" s="354"/>
      <c r="N92" s="354"/>
      <c r="O92" s="354"/>
      <c r="P92" s="354"/>
      <c r="Q92" s="354"/>
      <c r="R92" s="354"/>
      <c r="S92" s="354"/>
      <c r="T92" s="354"/>
      <c r="U92" s="354"/>
      <c r="V92" s="354"/>
      <c r="W92" s="354"/>
      <c r="X92" s="354"/>
      <c r="Y92" s="354"/>
      <c r="Z92" s="354"/>
      <c r="AA92" s="354"/>
      <c r="AB92" s="354"/>
      <c r="AC92" s="354"/>
      <c r="AD92" s="354"/>
      <c r="AE92" s="354"/>
      <c r="AF92" s="354"/>
      <c r="AG92" s="354"/>
      <c r="AH92" s="354"/>
      <c r="AI92" s="354"/>
      <c r="AJ92" s="354"/>
      <c r="AK92" s="354"/>
      <c r="AL92" s="354"/>
      <c r="AM92" s="354"/>
      <c r="AN92" s="354"/>
      <c r="AO92" s="354"/>
      <c r="AP92" s="354"/>
      <c r="AQ92" s="354"/>
      <c r="AR92" s="354"/>
      <c r="AS92" s="444"/>
    </row>
    <row r="93" spans="1:45" s="355" customFormat="1" ht="13.5" customHeight="1" x14ac:dyDescent="0.25">
      <c r="A93" s="445" t="s">
        <v>625</v>
      </c>
      <c r="B93" s="446"/>
      <c r="C93" s="447"/>
      <c r="D93" s="446"/>
      <c r="E93" s="446"/>
      <c r="F93" s="446"/>
      <c r="G93" s="446"/>
      <c r="H93" s="446"/>
      <c r="I93" s="446"/>
      <c r="J93" s="446"/>
      <c r="K93" s="446"/>
      <c r="L93" s="446"/>
      <c r="M93" s="446"/>
      <c r="N93" s="446"/>
      <c r="O93" s="446"/>
      <c r="P93" s="446"/>
      <c r="Q93" s="446"/>
      <c r="R93" s="446"/>
      <c r="S93" s="446"/>
      <c r="T93" s="446"/>
      <c r="U93" s="446"/>
      <c r="V93" s="446"/>
      <c r="W93" s="446"/>
      <c r="X93" s="446"/>
      <c r="Y93" s="446"/>
      <c r="Z93" s="446"/>
      <c r="AA93" s="446"/>
      <c r="AB93" s="446"/>
      <c r="AC93" s="446"/>
      <c r="AD93" s="446"/>
      <c r="AE93" s="446"/>
      <c r="AF93" s="446"/>
      <c r="AG93" s="446"/>
      <c r="AH93" s="446"/>
      <c r="AI93" s="446"/>
      <c r="AJ93" s="446"/>
      <c r="AK93" s="446"/>
      <c r="AL93" s="446"/>
      <c r="AM93" s="446"/>
      <c r="AN93" s="446"/>
      <c r="AO93" s="446"/>
      <c r="AP93" s="444"/>
      <c r="AQ93" s="444"/>
      <c r="AR93" s="444"/>
      <c r="AS93" s="444"/>
    </row>
    <row r="94" spans="1:45" s="355" customFormat="1" ht="11.25" customHeight="1" x14ac:dyDescent="0.25">
      <c r="A94" s="445" t="s">
        <v>626</v>
      </c>
      <c r="B94" s="446"/>
      <c r="C94" s="447"/>
      <c r="D94" s="446"/>
      <c r="E94" s="446"/>
      <c r="F94" s="446"/>
      <c r="G94" s="446"/>
      <c r="H94" s="446"/>
      <c r="I94" s="446"/>
      <c r="J94" s="446"/>
      <c r="K94" s="446"/>
      <c r="L94" s="446"/>
      <c r="M94" s="446"/>
      <c r="N94" s="446"/>
      <c r="O94" s="446"/>
      <c r="P94" s="446"/>
      <c r="Q94" s="446"/>
      <c r="R94" s="446"/>
      <c r="S94" s="446"/>
      <c r="T94" s="446"/>
      <c r="U94" s="446"/>
      <c r="V94" s="446"/>
      <c r="W94" s="446"/>
      <c r="X94" s="446"/>
      <c r="Y94" s="446"/>
      <c r="Z94" s="446"/>
      <c r="AA94" s="446"/>
      <c r="AB94" s="446"/>
      <c r="AC94" s="446"/>
      <c r="AD94" s="446"/>
      <c r="AE94" s="446"/>
      <c r="AF94" s="446"/>
      <c r="AG94" s="446"/>
      <c r="AH94" s="446"/>
      <c r="AI94" s="446"/>
      <c r="AJ94" s="446"/>
      <c r="AK94" s="446"/>
      <c r="AL94" s="446"/>
      <c r="AM94" s="446"/>
      <c r="AN94" s="446"/>
      <c r="AO94" s="446"/>
      <c r="AP94" s="444"/>
      <c r="AQ94" s="444"/>
      <c r="AR94" s="444"/>
      <c r="AS94" s="352"/>
    </row>
    <row r="95" spans="1:45" s="355" customFormat="1" ht="15" x14ac:dyDescent="0.25">
      <c r="A95" s="445" t="s">
        <v>627</v>
      </c>
      <c r="B95" s="446"/>
      <c r="C95" s="447"/>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446"/>
      <c r="AB95" s="446"/>
      <c r="AC95" s="446"/>
      <c r="AD95" s="446"/>
      <c r="AE95" s="446"/>
      <c r="AF95" s="446"/>
      <c r="AG95" s="446"/>
      <c r="AH95" s="446"/>
      <c r="AI95" s="446"/>
      <c r="AJ95" s="446"/>
      <c r="AK95" s="446"/>
      <c r="AL95" s="446"/>
      <c r="AM95" s="446"/>
      <c r="AN95" s="446"/>
      <c r="AO95" s="446"/>
      <c r="AP95" s="444"/>
      <c r="AQ95" s="444"/>
      <c r="AR95" s="444"/>
      <c r="AS95" s="352"/>
    </row>
    <row r="96" spans="1:45" s="355" customFormat="1" ht="15" x14ac:dyDescent="0.25">
      <c r="A96" s="359" t="s">
        <v>628</v>
      </c>
      <c r="C96" s="352"/>
      <c r="D96" s="352"/>
      <c r="E96" s="352"/>
      <c r="F96" s="352"/>
      <c r="G96" s="352"/>
      <c r="H96" s="352"/>
      <c r="I96" s="352"/>
      <c r="J96" s="352"/>
      <c r="K96" s="352"/>
      <c r="L96" s="352"/>
      <c r="M96" s="352"/>
      <c r="N96" s="352"/>
      <c r="O96" s="352"/>
      <c r="P96" s="352"/>
      <c r="Q96" s="352"/>
      <c r="R96" s="352"/>
      <c r="S96" s="352"/>
      <c r="T96" s="352"/>
      <c r="U96" s="352"/>
      <c r="V96" s="352"/>
      <c r="W96" s="352"/>
      <c r="X96" s="352"/>
      <c r="Y96" s="352"/>
      <c r="Z96" s="352"/>
      <c r="AA96" s="352"/>
      <c r="AB96" s="352"/>
      <c r="AC96" s="352"/>
      <c r="AD96" s="352"/>
      <c r="AE96" s="352"/>
      <c r="AF96" s="352"/>
      <c r="AG96" s="352"/>
      <c r="AH96" s="352"/>
      <c r="AI96" s="352"/>
      <c r="AJ96" s="352"/>
      <c r="AK96" s="352"/>
      <c r="AL96" s="352"/>
      <c r="AM96" s="352"/>
      <c r="AN96" s="352"/>
      <c r="AO96" s="352"/>
      <c r="AP96" s="352"/>
      <c r="AQ96" s="352"/>
      <c r="AR96" s="352"/>
    </row>
    <row r="97" spans="1:52" x14ac:dyDescent="0.25">
      <c r="C97" s="205"/>
      <c r="D97" s="205"/>
      <c r="E97" s="205"/>
      <c r="F97" s="205"/>
      <c r="G97" s="205"/>
      <c r="H97" s="205"/>
      <c r="I97" s="205"/>
      <c r="J97" s="205"/>
    </row>
    <row r="98" spans="1:52" ht="64.5" customHeight="1" x14ac:dyDescent="0.25">
      <c r="A98" s="291"/>
      <c r="B98" s="291"/>
      <c r="C98" s="291"/>
      <c r="D98" s="291"/>
      <c r="E98" s="291"/>
      <c r="F98" s="291"/>
      <c r="G98" s="291"/>
      <c r="H98" s="291"/>
      <c r="I98" s="291"/>
      <c r="J98" s="291"/>
      <c r="K98" s="291"/>
    </row>
    <row r="100" spans="1:52" x14ac:dyDescent="0.25">
      <c r="C100" s="205"/>
    </row>
    <row r="102" spans="1:52" x14ac:dyDescent="0.25">
      <c r="AZ102" s="206"/>
    </row>
    <row r="103" spans="1:52" ht="27.75" x14ac:dyDescent="0.25">
      <c r="B103" s="199"/>
      <c r="M103" s="199"/>
    </row>
    <row r="104" spans="1:52" ht="27.75" x14ac:dyDescent="0.25">
      <c r="B104" s="199"/>
      <c r="M104" s="207"/>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L50" sqref="A50:L5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M_TP2000.PS.0072</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x14ac:dyDescent="0.25">
      <c r="A15" s="250" t="str">
        <f>'1. паспорт местоположение'!A15:C15</f>
        <v>Модернизация КРУМ-6кВ ПС 110/35/6кВ Северное Сияние  (замена выключателей 6 кВ с выкатным элементом – 3шт.)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79"/>
    </row>
    <row r="18" spans="1:12" x14ac:dyDescent="0.25">
      <c r="K18" s="78"/>
    </row>
    <row r="19" spans="1:12" ht="15.75" customHeight="1" x14ac:dyDescent="0.25">
      <c r="A19" s="295" t="s">
        <v>491</v>
      </c>
      <c r="B19" s="295"/>
      <c r="C19" s="295"/>
      <c r="D19" s="295"/>
      <c r="E19" s="295"/>
      <c r="F19" s="295"/>
      <c r="G19" s="295"/>
      <c r="H19" s="295"/>
      <c r="I19" s="295"/>
      <c r="J19" s="295"/>
      <c r="K19" s="295"/>
      <c r="L19" s="295"/>
    </row>
    <row r="20" spans="1:12" x14ac:dyDescent="0.25">
      <c r="A20" s="183"/>
      <c r="B20" s="184"/>
      <c r="C20" s="185"/>
      <c r="D20" s="185"/>
      <c r="E20" s="185"/>
      <c r="F20" s="185"/>
      <c r="G20" s="186"/>
      <c r="H20" s="186"/>
      <c r="I20" s="186"/>
      <c r="J20" s="186"/>
      <c r="K20" s="186"/>
      <c r="L20" s="186"/>
    </row>
    <row r="21" spans="1:12" ht="28.5" customHeight="1" x14ac:dyDescent="0.25">
      <c r="A21" s="296" t="s">
        <v>229</v>
      </c>
      <c r="B21" s="296" t="s">
        <v>228</v>
      </c>
      <c r="C21" s="302" t="s">
        <v>424</v>
      </c>
      <c r="D21" s="302"/>
      <c r="E21" s="302"/>
      <c r="F21" s="302"/>
      <c r="G21" s="302"/>
      <c r="H21" s="302"/>
      <c r="I21" s="297" t="s">
        <v>227</v>
      </c>
      <c r="J21" s="299" t="s">
        <v>426</v>
      </c>
      <c r="K21" s="296" t="s">
        <v>226</v>
      </c>
      <c r="L21" s="298" t="s">
        <v>425</v>
      </c>
    </row>
    <row r="22" spans="1:12" ht="58.5" customHeight="1" x14ac:dyDescent="0.25">
      <c r="A22" s="296"/>
      <c r="B22" s="296"/>
      <c r="C22" s="303" t="s">
        <v>3</v>
      </c>
      <c r="D22" s="303"/>
      <c r="E22" s="136"/>
      <c r="F22" s="137"/>
      <c r="G22" s="304" t="s">
        <v>2</v>
      </c>
      <c r="H22" s="305"/>
      <c r="I22" s="297"/>
      <c r="J22" s="300"/>
      <c r="K22" s="296"/>
      <c r="L22" s="298"/>
    </row>
    <row r="23" spans="1:12" ht="47.25" x14ac:dyDescent="0.25">
      <c r="A23" s="296"/>
      <c r="B23" s="296"/>
      <c r="C23" s="77" t="s">
        <v>225</v>
      </c>
      <c r="D23" s="77" t="s">
        <v>224</v>
      </c>
      <c r="E23" s="77" t="s">
        <v>225</v>
      </c>
      <c r="F23" s="77" t="s">
        <v>224</v>
      </c>
      <c r="G23" s="77" t="s">
        <v>225</v>
      </c>
      <c r="H23" s="77" t="s">
        <v>224</v>
      </c>
      <c r="I23" s="297"/>
      <c r="J23" s="301"/>
      <c r="K23" s="296"/>
      <c r="L23" s="298"/>
    </row>
    <row r="24" spans="1:12" x14ac:dyDescent="0.25">
      <c r="A24" s="182">
        <v>1</v>
      </c>
      <c r="B24" s="182">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09" t="s">
        <v>527</v>
      </c>
      <c r="D26" s="209" t="s">
        <v>527</v>
      </c>
      <c r="E26" s="75"/>
      <c r="F26" s="75"/>
      <c r="G26" s="209" t="s">
        <v>527</v>
      </c>
      <c r="H26" s="209" t="s">
        <v>527</v>
      </c>
      <c r="I26" s="188"/>
      <c r="J26" s="188"/>
      <c r="K26" s="34"/>
      <c r="L26" s="71"/>
    </row>
    <row r="27" spans="1:12" s="67" customFormat="1" ht="39" customHeight="1" x14ac:dyDescent="0.25">
      <c r="A27" s="73" t="s">
        <v>221</v>
      </c>
      <c r="B27" s="76" t="s">
        <v>433</v>
      </c>
      <c r="C27" s="209" t="s">
        <v>527</v>
      </c>
      <c r="D27" s="209" t="s">
        <v>527</v>
      </c>
      <c r="E27" s="75"/>
      <c r="F27" s="75"/>
      <c r="G27" s="209" t="s">
        <v>527</v>
      </c>
      <c r="H27" s="209" t="s">
        <v>527</v>
      </c>
      <c r="I27" s="188"/>
      <c r="J27" s="188"/>
      <c r="K27" s="34"/>
      <c r="L27" s="71"/>
    </row>
    <row r="28" spans="1:12" s="67" customFormat="1" ht="70.5" customHeight="1" x14ac:dyDescent="0.25">
      <c r="A28" s="73" t="s">
        <v>432</v>
      </c>
      <c r="B28" s="76" t="s">
        <v>437</v>
      </c>
      <c r="C28" s="209" t="s">
        <v>527</v>
      </c>
      <c r="D28" s="209" t="s">
        <v>527</v>
      </c>
      <c r="E28" s="75"/>
      <c r="F28" s="75"/>
      <c r="G28" s="209" t="s">
        <v>527</v>
      </c>
      <c r="H28" s="209" t="s">
        <v>527</v>
      </c>
      <c r="I28" s="188"/>
      <c r="J28" s="188"/>
      <c r="K28" s="34"/>
      <c r="L28" s="71"/>
    </row>
    <row r="29" spans="1:12" s="67" customFormat="1" ht="54" customHeight="1" x14ac:dyDescent="0.25">
      <c r="A29" s="73" t="s">
        <v>220</v>
      </c>
      <c r="B29" s="76" t="s">
        <v>436</v>
      </c>
      <c r="C29" s="209" t="s">
        <v>527</v>
      </c>
      <c r="D29" s="209" t="s">
        <v>527</v>
      </c>
      <c r="E29" s="75"/>
      <c r="F29" s="75"/>
      <c r="G29" s="209" t="s">
        <v>527</v>
      </c>
      <c r="H29" s="209" t="s">
        <v>527</v>
      </c>
      <c r="I29" s="188"/>
      <c r="J29" s="188"/>
      <c r="K29" s="34"/>
      <c r="L29" s="71"/>
    </row>
    <row r="30" spans="1:12" s="67" customFormat="1" ht="42" customHeight="1" x14ac:dyDescent="0.25">
      <c r="A30" s="73" t="s">
        <v>219</v>
      </c>
      <c r="B30" s="76" t="s">
        <v>438</v>
      </c>
      <c r="C30" s="209" t="s">
        <v>527</v>
      </c>
      <c r="D30" s="209" t="s">
        <v>527</v>
      </c>
      <c r="E30" s="75"/>
      <c r="F30" s="75"/>
      <c r="G30" s="209" t="s">
        <v>527</v>
      </c>
      <c r="H30" s="209" t="s">
        <v>527</v>
      </c>
      <c r="I30" s="188"/>
      <c r="J30" s="188"/>
      <c r="K30" s="34"/>
      <c r="L30" s="71"/>
    </row>
    <row r="31" spans="1:12" s="67" customFormat="1" ht="37.5" customHeight="1" x14ac:dyDescent="0.25">
      <c r="A31" s="73" t="s">
        <v>218</v>
      </c>
      <c r="B31" s="72" t="s">
        <v>434</v>
      </c>
      <c r="C31" s="209">
        <v>45231</v>
      </c>
      <c r="D31" s="209">
        <v>45275</v>
      </c>
      <c r="E31" s="75"/>
      <c r="F31" s="75"/>
      <c r="G31" s="209">
        <v>45231</v>
      </c>
      <c r="H31" s="209">
        <v>45275</v>
      </c>
      <c r="I31" s="188"/>
      <c r="J31" s="188"/>
      <c r="K31" s="34"/>
      <c r="L31" s="71"/>
    </row>
    <row r="32" spans="1:12" s="67" customFormat="1" ht="31.5" x14ac:dyDescent="0.25">
      <c r="A32" s="73" t="s">
        <v>216</v>
      </c>
      <c r="B32" s="72" t="s">
        <v>439</v>
      </c>
      <c r="C32" s="209">
        <v>45338</v>
      </c>
      <c r="D32" s="209">
        <v>45412</v>
      </c>
      <c r="E32" s="75"/>
      <c r="F32" s="75"/>
      <c r="G32" s="209">
        <v>45338</v>
      </c>
      <c r="H32" s="209">
        <v>45412</v>
      </c>
      <c r="I32" s="188"/>
      <c r="J32" s="188"/>
      <c r="K32" s="34"/>
      <c r="L32" s="71"/>
    </row>
    <row r="33" spans="1:12" s="67" customFormat="1" ht="37.5" customHeight="1" x14ac:dyDescent="0.25">
      <c r="A33" s="73" t="s">
        <v>450</v>
      </c>
      <c r="B33" s="72" t="s">
        <v>367</v>
      </c>
      <c r="C33" s="209" t="s">
        <v>527</v>
      </c>
      <c r="D33" s="209" t="s">
        <v>527</v>
      </c>
      <c r="E33" s="75"/>
      <c r="F33" s="75"/>
      <c r="G33" s="209" t="s">
        <v>527</v>
      </c>
      <c r="H33" s="209" t="s">
        <v>527</v>
      </c>
      <c r="I33" s="188"/>
      <c r="J33" s="188"/>
      <c r="K33" s="34"/>
      <c r="L33" s="71"/>
    </row>
    <row r="34" spans="1:12" s="67" customFormat="1" ht="47.25" customHeight="1" x14ac:dyDescent="0.25">
      <c r="A34" s="73" t="s">
        <v>451</v>
      </c>
      <c r="B34" s="72" t="s">
        <v>443</v>
      </c>
      <c r="C34" s="209" t="s">
        <v>527</v>
      </c>
      <c r="D34" s="209" t="s">
        <v>527</v>
      </c>
      <c r="E34" s="210"/>
      <c r="F34" s="210"/>
      <c r="G34" s="209" t="s">
        <v>527</v>
      </c>
      <c r="H34" s="209" t="s">
        <v>527</v>
      </c>
      <c r="I34" s="188"/>
      <c r="J34" s="188"/>
      <c r="K34" s="34"/>
      <c r="L34" s="71"/>
    </row>
    <row r="35" spans="1:12" s="67" customFormat="1" ht="49.5" customHeight="1" x14ac:dyDescent="0.25">
      <c r="A35" s="73" t="s">
        <v>452</v>
      </c>
      <c r="B35" s="72" t="s">
        <v>217</v>
      </c>
      <c r="C35" s="209">
        <v>45413</v>
      </c>
      <c r="D35" s="209">
        <v>45442</v>
      </c>
      <c r="E35" s="210"/>
      <c r="F35" s="210"/>
      <c r="G35" s="209">
        <v>45413</v>
      </c>
      <c r="H35" s="209">
        <v>45442</v>
      </c>
      <c r="I35" s="188"/>
      <c r="J35" s="188"/>
      <c r="K35" s="34"/>
      <c r="L35" s="71"/>
    </row>
    <row r="36" spans="1:12" ht="37.5" customHeight="1" x14ac:dyDescent="0.25">
      <c r="A36" s="73" t="s">
        <v>453</v>
      </c>
      <c r="B36" s="72" t="s">
        <v>435</v>
      </c>
      <c r="C36" s="213" t="s">
        <v>527</v>
      </c>
      <c r="D36" s="213" t="s">
        <v>527</v>
      </c>
      <c r="E36" s="211"/>
      <c r="F36" s="212"/>
      <c r="G36" s="213" t="s">
        <v>527</v>
      </c>
      <c r="H36" s="213" t="s">
        <v>527</v>
      </c>
      <c r="I36" s="188"/>
      <c r="J36" s="188"/>
      <c r="K36" s="34"/>
      <c r="L36" s="71"/>
    </row>
    <row r="37" spans="1:12" x14ac:dyDescent="0.25">
      <c r="A37" s="73" t="s">
        <v>454</v>
      </c>
      <c r="B37" s="72" t="s">
        <v>215</v>
      </c>
      <c r="C37" s="213">
        <v>45077</v>
      </c>
      <c r="D37" s="213">
        <v>45122</v>
      </c>
      <c r="E37" s="211"/>
      <c r="F37" s="212"/>
      <c r="G37" s="213">
        <v>45077</v>
      </c>
      <c r="H37" s="213">
        <v>45122</v>
      </c>
      <c r="I37" s="188"/>
      <c r="J37" s="188"/>
      <c r="K37" s="34"/>
      <c r="L37" s="71"/>
    </row>
    <row r="38" spans="1:12" x14ac:dyDescent="0.25">
      <c r="A38" s="73" t="s">
        <v>557</v>
      </c>
      <c r="B38" s="74" t="s">
        <v>214</v>
      </c>
      <c r="C38" s="187"/>
      <c r="D38" s="187"/>
      <c r="E38" s="187"/>
      <c r="F38" s="187"/>
      <c r="G38" s="187"/>
      <c r="H38" s="187"/>
      <c r="I38" s="188"/>
      <c r="J38" s="188"/>
      <c r="K38" s="34"/>
      <c r="L38" s="71"/>
    </row>
    <row r="39" spans="1:12" ht="69" customHeight="1" x14ac:dyDescent="0.25">
      <c r="A39" s="73">
        <v>2</v>
      </c>
      <c r="B39" s="72" t="s">
        <v>440</v>
      </c>
      <c r="C39" s="187">
        <v>45550</v>
      </c>
      <c r="D39" s="187">
        <v>45649</v>
      </c>
      <c r="E39" s="187"/>
      <c r="F39" s="187"/>
      <c r="G39" s="187">
        <v>45550</v>
      </c>
      <c r="H39" s="187">
        <v>45649</v>
      </c>
      <c r="I39" s="188"/>
      <c r="J39" s="188"/>
      <c r="K39" s="34"/>
      <c r="L39" s="71"/>
    </row>
    <row r="40" spans="1:12" ht="33.75" customHeight="1" x14ac:dyDescent="0.25">
      <c r="A40" s="73" t="s">
        <v>213</v>
      </c>
      <c r="B40" s="72" t="s">
        <v>442</v>
      </c>
      <c r="C40" s="187">
        <v>45680</v>
      </c>
      <c r="D40" s="187">
        <v>45770</v>
      </c>
      <c r="E40" s="187"/>
      <c r="F40" s="187"/>
      <c r="G40" s="187">
        <v>45680</v>
      </c>
      <c r="H40" s="187">
        <v>45770</v>
      </c>
      <c r="I40" s="188"/>
      <c r="J40" s="188"/>
      <c r="K40" s="34"/>
      <c r="L40" s="71"/>
    </row>
    <row r="41" spans="1:12" ht="63" customHeight="1" x14ac:dyDescent="0.25">
      <c r="A41" s="73" t="s">
        <v>212</v>
      </c>
      <c r="B41" s="74" t="s">
        <v>522</v>
      </c>
      <c r="C41" s="187" t="s">
        <v>542</v>
      </c>
      <c r="D41" s="187" t="s">
        <v>542</v>
      </c>
      <c r="E41" s="187" t="s">
        <v>542</v>
      </c>
      <c r="F41" s="187" t="s">
        <v>542</v>
      </c>
      <c r="G41" s="187" t="s">
        <v>542</v>
      </c>
      <c r="H41" s="187" t="s">
        <v>542</v>
      </c>
      <c r="I41" s="188"/>
      <c r="J41" s="188"/>
      <c r="K41" s="34"/>
      <c r="L41" s="71"/>
    </row>
    <row r="42" spans="1:12" ht="58.5" customHeight="1" x14ac:dyDescent="0.25">
      <c r="A42" s="73">
        <v>3</v>
      </c>
      <c r="B42" s="72" t="s">
        <v>441</v>
      </c>
      <c r="C42" s="187">
        <v>45767</v>
      </c>
      <c r="D42" s="187">
        <v>45777</v>
      </c>
      <c r="E42" s="187"/>
      <c r="F42" s="187"/>
      <c r="G42" s="187">
        <v>45767</v>
      </c>
      <c r="H42" s="187">
        <v>45777</v>
      </c>
      <c r="I42" s="188"/>
      <c r="J42" s="188"/>
      <c r="K42" s="34"/>
      <c r="L42" s="71"/>
    </row>
    <row r="43" spans="1:12" ht="34.5" customHeight="1" x14ac:dyDescent="0.25">
      <c r="A43" s="73" t="s">
        <v>211</v>
      </c>
      <c r="B43" s="238" t="s">
        <v>209</v>
      </c>
      <c r="C43" s="239">
        <v>45770</v>
      </c>
      <c r="D43" s="239">
        <v>45787</v>
      </c>
      <c r="E43" s="239"/>
      <c r="F43" s="239"/>
      <c r="G43" s="239">
        <v>45770</v>
      </c>
      <c r="H43" s="239">
        <v>45787</v>
      </c>
      <c r="I43" s="189"/>
      <c r="J43" s="189"/>
      <c r="K43" s="34"/>
      <c r="L43" s="71"/>
    </row>
    <row r="44" spans="1:12" ht="24.75" customHeight="1" x14ac:dyDescent="0.25">
      <c r="A44" s="73" t="s">
        <v>210</v>
      </c>
      <c r="B44" s="72" t="s">
        <v>207</v>
      </c>
      <c r="C44" s="187">
        <v>45792</v>
      </c>
      <c r="D44" s="187">
        <v>45853</v>
      </c>
      <c r="E44" s="187"/>
      <c r="F44" s="187"/>
      <c r="G44" s="187">
        <v>45792</v>
      </c>
      <c r="H44" s="187">
        <v>45853</v>
      </c>
      <c r="I44" s="188"/>
      <c r="J44" s="188"/>
      <c r="K44" s="34"/>
      <c r="L44" s="71"/>
    </row>
    <row r="45" spans="1:12" ht="90.75" customHeight="1" x14ac:dyDescent="0.25">
      <c r="A45" s="73" t="s">
        <v>208</v>
      </c>
      <c r="B45" s="72" t="s">
        <v>446</v>
      </c>
      <c r="C45" s="187" t="s">
        <v>535</v>
      </c>
      <c r="D45" s="187" t="s">
        <v>535</v>
      </c>
      <c r="E45" s="187"/>
      <c r="F45" s="187"/>
      <c r="G45" s="187" t="s">
        <v>535</v>
      </c>
      <c r="H45" s="187" t="s">
        <v>535</v>
      </c>
      <c r="I45" s="188"/>
      <c r="J45" s="188"/>
      <c r="K45" s="34"/>
      <c r="L45" s="71"/>
    </row>
    <row r="46" spans="1:12" ht="167.25" customHeight="1" x14ac:dyDescent="0.25">
      <c r="A46" s="73" t="s">
        <v>206</v>
      </c>
      <c r="B46" s="72" t="s">
        <v>444</v>
      </c>
      <c r="C46" s="187" t="s">
        <v>535</v>
      </c>
      <c r="D46" s="187" t="s">
        <v>535</v>
      </c>
      <c r="E46" s="187"/>
      <c r="F46" s="187"/>
      <c r="G46" s="187" t="s">
        <v>535</v>
      </c>
      <c r="H46" s="187" t="s">
        <v>535</v>
      </c>
      <c r="I46" s="188"/>
      <c r="J46" s="188"/>
      <c r="K46" s="34"/>
      <c r="L46" s="71"/>
    </row>
    <row r="47" spans="1:12" ht="30.75" customHeight="1" x14ac:dyDescent="0.25">
      <c r="A47" s="73" t="s">
        <v>204</v>
      </c>
      <c r="B47" s="72" t="s">
        <v>205</v>
      </c>
      <c r="C47" s="239">
        <v>45854</v>
      </c>
      <c r="D47" s="239">
        <v>45885</v>
      </c>
      <c r="E47" s="239"/>
      <c r="F47" s="239"/>
      <c r="G47" s="239">
        <v>45854</v>
      </c>
      <c r="H47" s="187">
        <v>45885</v>
      </c>
      <c r="I47" s="188"/>
      <c r="J47" s="188"/>
      <c r="K47" s="34"/>
      <c r="L47" s="71"/>
    </row>
    <row r="48" spans="1:12" ht="37.5" customHeight="1" x14ac:dyDescent="0.25">
      <c r="A48" s="73" t="s">
        <v>558</v>
      </c>
      <c r="B48" s="74" t="s">
        <v>203</v>
      </c>
      <c r="C48" s="239"/>
      <c r="D48" s="239"/>
      <c r="E48" s="71"/>
      <c r="F48" s="71"/>
      <c r="G48" s="209"/>
      <c r="H48" s="163"/>
      <c r="I48" s="188"/>
      <c r="J48" s="188"/>
      <c r="K48" s="34"/>
      <c r="L48" s="71"/>
    </row>
    <row r="49" spans="1:12" ht="35.25" customHeight="1" x14ac:dyDescent="0.25">
      <c r="A49" s="73">
        <v>4</v>
      </c>
      <c r="B49" s="72" t="s">
        <v>201</v>
      </c>
      <c r="C49" s="239">
        <v>45886</v>
      </c>
      <c r="D49" s="239">
        <v>45910</v>
      </c>
      <c r="E49" s="71"/>
      <c r="F49" s="71"/>
      <c r="G49" s="239">
        <v>45886</v>
      </c>
      <c r="H49" s="187">
        <v>45910</v>
      </c>
      <c r="I49" s="188"/>
      <c r="J49" s="188"/>
      <c r="K49" s="34"/>
      <c r="L49" s="71"/>
    </row>
    <row r="50" spans="1:12" ht="86.25" customHeight="1" x14ac:dyDescent="0.25">
      <c r="A50" s="73" t="s">
        <v>202</v>
      </c>
      <c r="B50" s="72" t="s">
        <v>445</v>
      </c>
      <c r="C50" s="239">
        <v>45911</v>
      </c>
      <c r="D50" s="239">
        <v>45914</v>
      </c>
      <c r="E50" s="71"/>
      <c r="F50" s="71"/>
      <c r="G50" s="239">
        <v>45911</v>
      </c>
      <c r="H50" s="187">
        <v>45914</v>
      </c>
      <c r="I50" s="188"/>
      <c r="J50" s="188"/>
      <c r="K50" s="34"/>
      <c r="L50" s="71"/>
    </row>
    <row r="51" spans="1:12" ht="77.25" customHeight="1" x14ac:dyDescent="0.25">
      <c r="A51" s="73" t="s">
        <v>200</v>
      </c>
      <c r="B51" s="72" t="s">
        <v>447</v>
      </c>
      <c r="C51" s="187" t="s">
        <v>535</v>
      </c>
      <c r="D51" s="187" t="s">
        <v>535</v>
      </c>
      <c r="E51" s="187"/>
      <c r="F51" s="187"/>
      <c r="G51" s="187" t="s">
        <v>535</v>
      </c>
      <c r="H51" s="187" t="s">
        <v>535</v>
      </c>
      <c r="I51" s="188"/>
      <c r="J51" s="188"/>
      <c r="K51" s="34"/>
      <c r="L51" s="71"/>
    </row>
    <row r="52" spans="1:12" ht="71.25" customHeight="1" x14ac:dyDescent="0.25">
      <c r="A52" s="73" t="s">
        <v>198</v>
      </c>
      <c r="B52" s="72" t="s">
        <v>199</v>
      </c>
      <c r="C52" s="187" t="s">
        <v>535</v>
      </c>
      <c r="D52" s="187" t="s">
        <v>535</v>
      </c>
      <c r="E52" s="187"/>
      <c r="F52" s="187"/>
      <c r="G52" s="187" t="s">
        <v>535</v>
      </c>
      <c r="H52" s="187" t="s">
        <v>535</v>
      </c>
      <c r="I52" s="188"/>
      <c r="J52" s="188"/>
      <c r="K52" s="34"/>
      <c r="L52" s="71"/>
    </row>
    <row r="53" spans="1:12" ht="48" customHeight="1" x14ac:dyDescent="0.25">
      <c r="A53" s="73" t="s">
        <v>196</v>
      </c>
      <c r="B53" s="144" t="s">
        <v>448</v>
      </c>
      <c r="C53" s="187">
        <v>45914</v>
      </c>
      <c r="D53" s="187">
        <v>45924</v>
      </c>
      <c r="E53" s="187"/>
      <c r="F53" s="187"/>
      <c r="G53" s="187">
        <v>45914</v>
      </c>
      <c r="H53" s="187">
        <v>45924</v>
      </c>
      <c r="I53" s="188"/>
      <c r="J53" s="188"/>
      <c r="K53" s="34"/>
      <c r="L53" s="71"/>
    </row>
    <row r="54" spans="1:12" ht="46.5" customHeight="1" x14ac:dyDescent="0.25">
      <c r="A54" s="73" t="s">
        <v>449</v>
      </c>
      <c r="B54" s="72" t="s">
        <v>197</v>
      </c>
      <c r="C54" s="187" t="s">
        <v>535</v>
      </c>
      <c r="D54" s="187" t="s">
        <v>535</v>
      </c>
      <c r="E54" s="187"/>
      <c r="F54" s="187"/>
      <c r="G54" s="187" t="s">
        <v>535</v>
      </c>
      <c r="H54" s="187" t="s">
        <v>535</v>
      </c>
      <c r="I54" s="188"/>
      <c r="J54" s="188"/>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6" zoomScale="55" zoomScaleNormal="70" zoomScaleSheetLayoutView="55" workbookViewId="0">
      <selection activeCell="P36" sqref="P3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9.140625" style="65" customWidth="1"/>
    <col min="9" max="9" width="8.140625" style="65" customWidth="1"/>
    <col min="10" max="10" width="9.5703125" style="65" customWidth="1"/>
    <col min="11" max="11" width="7.5703125" style="65" customWidth="1"/>
    <col min="12" max="12" width="8.42578125" style="65" customWidth="1"/>
    <col min="13" max="13" width="7.140625" style="65" customWidth="1"/>
    <col min="14" max="14" width="8.28515625" style="65" customWidth="1"/>
    <col min="15" max="15" width="7.7109375" style="65" customWidth="1"/>
    <col min="16" max="16" width="8" style="65" customWidth="1"/>
    <col min="17" max="17" width="7" style="65" customWidth="1"/>
    <col min="18" max="18" width="7.5703125" style="65" customWidth="1"/>
    <col min="19" max="19" width="8" style="65" customWidth="1"/>
    <col min="20" max="20" width="8.42578125" style="65" customWidth="1"/>
    <col min="21" max="21" width="7.42578125" style="65" customWidth="1"/>
    <col min="22" max="22" width="8.140625" style="65" customWidth="1"/>
    <col min="23" max="23" width="8.5703125" style="65" customWidth="1"/>
    <col min="24" max="24" width="8.42578125" style="65" customWidth="1"/>
    <col min="25" max="25" width="7.42578125" style="65" customWidth="1"/>
    <col min="26" max="26" width="8.140625" style="65" customWidth="1"/>
    <col min="27" max="27" width="8.5703125" style="65" customWidth="1"/>
    <col min="28" max="16384" width="9.140625" style="65"/>
  </cols>
  <sheetData>
    <row r="1" spans="1:27" ht="18.75" x14ac:dyDescent="0.25">
      <c r="A1" s="66"/>
      <c r="B1" s="66"/>
      <c r="C1" s="66"/>
      <c r="D1" s="66"/>
      <c r="E1" s="66"/>
      <c r="F1" s="66"/>
      <c r="AA1" s="43" t="s">
        <v>70</v>
      </c>
    </row>
    <row r="2" spans="1:27" ht="18.75" x14ac:dyDescent="0.3">
      <c r="A2" s="66"/>
      <c r="B2" s="66"/>
      <c r="C2" s="66"/>
      <c r="D2" s="66"/>
      <c r="E2" s="66"/>
      <c r="F2" s="66"/>
      <c r="AA2" s="15" t="s">
        <v>11</v>
      </c>
    </row>
    <row r="3" spans="1:27" ht="18.75" x14ac:dyDescent="0.3">
      <c r="A3" s="66"/>
      <c r="B3" s="66"/>
      <c r="C3" s="66"/>
      <c r="D3" s="66"/>
      <c r="E3" s="66"/>
      <c r="F3" s="66"/>
      <c r="AA3" s="15" t="s">
        <v>601</v>
      </c>
    </row>
    <row r="4" spans="1:27"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row>
    <row r="5" spans="1:27" x14ac:dyDescent="0.25">
      <c r="A5" s="66"/>
      <c r="B5" s="66"/>
      <c r="C5" s="66"/>
      <c r="D5" s="66"/>
      <c r="E5" s="66"/>
      <c r="F5" s="66"/>
    </row>
    <row r="6" spans="1:27"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c r="Z7" s="69"/>
      <c r="AA7" s="69"/>
    </row>
    <row r="8" spans="1:27" x14ac:dyDescent="0.25">
      <c r="A8" s="250" t="s">
        <v>544</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row>
    <row r="9" spans="1:27"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c r="Z10" s="69"/>
      <c r="AA10" s="69"/>
    </row>
    <row r="11" spans="1:27" ht="18.75" x14ac:dyDescent="0.25">
      <c r="A11" s="246" t="str">
        <f>'6.1. Паспорт сетевой график'!A12:L12</f>
        <v>M_TP2000.PS.0072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row>
    <row r="12" spans="1:27"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50" t="s">
        <v>549</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row>
    <row r="15" spans="1:27"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14" t="s">
        <v>492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15" t="s">
        <v>195</v>
      </c>
      <c r="B20" s="315" t="s">
        <v>194</v>
      </c>
      <c r="C20" s="310" t="s">
        <v>193</v>
      </c>
      <c r="D20" s="310"/>
      <c r="E20" s="318" t="s">
        <v>192</v>
      </c>
      <c r="F20" s="318"/>
      <c r="G20" s="315" t="s">
        <v>600</v>
      </c>
      <c r="H20" s="311" t="s">
        <v>537</v>
      </c>
      <c r="I20" s="312"/>
      <c r="J20" s="312"/>
      <c r="K20" s="312"/>
      <c r="L20" s="311" t="s">
        <v>545</v>
      </c>
      <c r="M20" s="312"/>
      <c r="N20" s="312"/>
      <c r="O20" s="312"/>
      <c r="P20" s="311" t="s">
        <v>546</v>
      </c>
      <c r="Q20" s="312"/>
      <c r="R20" s="312"/>
      <c r="S20" s="312"/>
      <c r="T20" s="311" t="s">
        <v>547</v>
      </c>
      <c r="U20" s="312"/>
      <c r="V20" s="312"/>
      <c r="W20" s="312"/>
      <c r="X20" s="311" t="s">
        <v>548</v>
      </c>
      <c r="Y20" s="312"/>
      <c r="Z20" s="312"/>
      <c r="AA20" s="312"/>
      <c r="AB20" s="306" t="s">
        <v>191</v>
      </c>
      <c r="AC20" s="307"/>
    </row>
    <row r="21" spans="1:29" ht="99.75" customHeight="1" x14ac:dyDescent="0.25">
      <c r="A21" s="316"/>
      <c r="B21" s="316"/>
      <c r="C21" s="310"/>
      <c r="D21" s="310"/>
      <c r="E21" s="318"/>
      <c r="F21" s="318"/>
      <c r="G21" s="316"/>
      <c r="H21" s="310" t="s">
        <v>3</v>
      </c>
      <c r="I21" s="310"/>
      <c r="J21" s="310" t="s">
        <v>189</v>
      </c>
      <c r="K21" s="310"/>
      <c r="L21" s="310" t="s">
        <v>3</v>
      </c>
      <c r="M21" s="310"/>
      <c r="N21" s="310" t="s">
        <v>189</v>
      </c>
      <c r="O21" s="310"/>
      <c r="P21" s="310" t="s">
        <v>3</v>
      </c>
      <c r="Q21" s="310"/>
      <c r="R21" s="310" t="s">
        <v>189</v>
      </c>
      <c r="S21" s="310"/>
      <c r="T21" s="310" t="s">
        <v>3</v>
      </c>
      <c r="U21" s="310"/>
      <c r="V21" s="310" t="s">
        <v>189</v>
      </c>
      <c r="W21" s="310"/>
      <c r="X21" s="310" t="s">
        <v>3</v>
      </c>
      <c r="Y21" s="310"/>
      <c r="Z21" s="310" t="s">
        <v>189</v>
      </c>
      <c r="AA21" s="310"/>
      <c r="AB21" s="308"/>
      <c r="AC21" s="309"/>
    </row>
    <row r="22" spans="1:29" ht="89.25" customHeight="1" x14ac:dyDescent="0.25">
      <c r="A22" s="317"/>
      <c r="B22" s="317"/>
      <c r="C22" s="220" t="s">
        <v>3</v>
      </c>
      <c r="D22" s="220" t="s">
        <v>189</v>
      </c>
      <c r="E22" s="221" t="s">
        <v>560</v>
      </c>
      <c r="F22" s="221" t="s">
        <v>599</v>
      </c>
      <c r="G22" s="317"/>
      <c r="H22" s="222" t="s">
        <v>472</v>
      </c>
      <c r="I22" s="222" t="s">
        <v>473</v>
      </c>
      <c r="J22" s="222" t="s">
        <v>472</v>
      </c>
      <c r="K22" s="222" t="s">
        <v>473</v>
      </c>
      <c r="L22" s="222" t="s">
        <v>472</v>
      </c>
      <c r="M22" s="222" t="s">
        <v>473</v>
      </c>
      <c r="N22" s="222" t="s">
        <v>472</v>
      </c>
      <c r="O22" s="222" t="s">
        <v>473</v>
      </c>
      <c r="P22" s="222" t="s">
        <v>472</v>
      </c>
      <c r="Q22" s="222" t="s">
        <v>473</v>
      </c>
      <c r="R22" s="222" t="s">
        <v>472</v>
      </c>
      <c r="S22" s="222" t="s">
        <v>473</v>
      </c>
      <c r="T22" s="222" t="s">
        <v>472</v>
      </c>
      <c r="U22" s="222" t="s">
        <v>473</v>
      </c>
      <c r="V22" s="222" t="s">
        <v>472</v>
      </c>
      <c r="W22" s="222" t="s">
        <v>473</v>
      </c>
      <c r="X22" s="222" t="s">
        <v>472</v>
      </c>
      <c r="Y22" s="222" t="s">
        <v>473</v>
      </c>
      <c r="Z22" s="222" t="s">
        <v>472</v>
      </c>
      <c r="AA22" s="222" t="s">
        <v>473</v>
      </c>
      <c r="AB22" s="220" t="s">
        <v>190</v>
      </c>
      <c r="AC22" s="220" t="s">
        <v>189</v>
      </c>
    </row>
    <row r="23" spans="1:29"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24</v>
      </c>
      <c r="Y23" s="223">
        <v>25</v>
      </c>
      <c r="Z23" s="223">
        <v>26</v>
      </c>
      <c r="AA23" s="223">
        <v>27</v>
      </c>
      <c r="AB23" s="223">
        <v>28</v>
      </c>
      <c r="AC23" s="223">
        <v>29</v>
      </c>
    </row>
    <row r="24" spans="1:29" s="219" customFormat="1" ht="47.25" customHeight="1" x14ac:dyDescent="0.25">
      <c r="A24" s="224" t="s">
        <v>66</v>
      </c>
      <c r="B24" s="225" t="s">
        <v>188</v>
      </c>
      <c r="C24" s="226">
        <v>9.5335800000000024</v>
      </c>
      <c r="D24" s="226">
        <v>10.98638621195402</v>
      </c>
      <c r="E24" s="226">
        <v>10.98638621195402</v>
      </c>
      <c r="F24" s="226">
        <v>10.98638621195402</v>
      </c>
      <c r="G24" s="226">
        <v>0</v>
      </c>
      <c r="H24" s="226">
        <v>0.79702800000000007</v>
      </c>
      <c r="I24" s="226"/>
      <c r="J24" s="226">
        <v>0</v>
      </c>
      <c r="K24" s="226"/>
      <c r="L24" s="226">
        <v>8.7365520000000014</v>
      </c>
      <c r="M24" s="226"/>
      <c r="N24" s="226">
        <v>0.91650938910761959</v>
      </c>
      <c r="O24" s="226"/>
      <c r="P24" s="226">
        <v>0</v>
      </c>
      <c r="Q24" s="226"/>
      <c r="R24" s="226">
        <v>10.069876822846402</v>
      </c>
      <c r="S24" s="226"/>
      <c r="T24" s="226">
        <v>0</v>
      </c>
      <c r="U24" s="226"/>
      <c r="V24" s="226">
        <v>0</v>
      </c>
      <c r="W24" s="226"/>
      <c r="X24" s="226">
        <v>0</v>
      </c>
      <c r="Y24" s="226"/>
      <c r="Z24" s="226">
        <v>0</v>
      </c>
      <c r="AA24" s="226"/>
      <c r="AB24" s="226">
        <v>9.5335800000000006</v>
      </c>
      <c r="AC24" s="226">
        <v>10.986386211954022</v>
      </c>
    </row>
    <row r="25" spans="1:29" ht="24" customHeight="1" x14ac:dyDescent="0.25">
      <c r="A25" s="227" t="s">
        <v>187</v>
      </c>
      <c r="B25" s="228" t="s">
        <v>186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29" x14ac:dyDescent="0.25">
      <c r="A26" s="227" t="s">
        <v>185</v>
      </c>
      <c r="B26" s="228" t="s">
        <v>184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29" ht="31.5" x14ac:dyDescent="0.25">
      <c r="A27" s="227" t="s">
        <v>183</v>
      </c>
      <c r="B27" s="228" t="s">
        <v>430</v>
      </c>
      <c r="C27" s="226"/>
      <c r="D27" s="226"/>
      <c r="E27" s="226"/>
      <c r="F27" s="226"/>
      <c r="G27" s="226">
        <v>0</v>
      </c>
      <c r="H27" s="226">
        <v>0.66419000000000006</v>
      </c>
      <c r="I27" s="226"/>
      <c r="J27" s="226">
        <v>0</v>
      </c>
      <c r="K27" s="226"/>
      <c r="L27" s="226">
        <v>7.2804600000000015</v>
      </c>
      <c r="M27" s="226"/>
      <c r="N27" s="226">
        <v>0.76375782425634964</v>
      </c>
      <c r="O27" s="226"/>
      <c r="P27" s="226">
        <v>0</v>
      </c>
      <c r="Q27" s="226"/>
      <c r="R27" s="226">
        <v>8.3915640190386682</v>
      </c>
      <c r="S27" s="226"/>
      <c r="T27" s="226">
        <v>0</v>
      </c>
      <c r="U27" s="226"/>
      <c r="V27" s="226">
        <v>0</v>
      </c>
      <c r="W27" s="226"/>
      <c r="X27" s="226">
        <v>0</v>
      </c>
      <c r="Y27" s="226"/>
      <c r="Z27" s="226">
        <v>0</v>
      </c>
      <c r="AA27" s="226"/>
      <c r="AB27" s="226">
        <v>7.9446500000000011</v>
      </c>
      <c r="AC27" s="226">
        <v>9.1553218432950185</v>
      </c>
    </row>
    <row r="28" spans="1:29" x14ac:dyDescent="0.25">
      <c r="A28" s="227" t="s">
        <v>182</v>
      </c>
      <c r="B28" s="228" t="s">
        <v>181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x14ac:dyDescent="0.25">
      <c r="A29" s="227" t="s">
        <v>180</v>
      </c>
      <c r="B29" s="229" t="s">
        <v>179</v>
      </c>
      <c r="C29" s="226"/>
      <c r="D29" s="226"/>
      <c r="E29" s="226"/>
      <c r="F29" s="226"/>
      <c r="G29" s="226">
        <v>0</v>
      </c>
      <c r="H29" s="226">
        <v>0.13283800000000001</v>
      </c>
      <c r="I29" s="226"/>
      <c r="J29" s="226">
        <v>0</v>
      </c>
      <c r="K29" s="226"/>
      <c r="L29" s="226">
        <v>1.4560919999999999</v>
      </c>
      <c r="M29" s="226"/>
      <c r="N29" s="226">
        <v>0.15275156485126995</v>
      </c>
      <c r="O29" s="226"/>
      <c r="P29" s="226">
        <v>0</v>
      </c>
      <c r="Q29" s="226"/>
      <c r="R29" s="226">
        <v>1.6783128038077333</v>
      </c>
      <c r="S29" s="226"/>
      <c r="T29" s="226">
        <v>0</v>
      </c>
      <c r="U29" s="226"/>
      <c r="V29" s="226">
        <v>0</v>
      </c>
      <c r="W29" s="226"/>
      <c r="X29" s="226">
        <v>0</v>
      </c>
      <c r="Y29" s="226"/>
      <c r="Z29" s="226">
        <v>0</v>
      </c>
      <c r="AA29" s="226"/>
      <c r="AB29" s="226">
        <v>1.5889299999999995</v>
      </c>
      <c r="AC29" s="226">
        <v>1.8310643686590033</v>
      </c>
    </row>
    <row r="30" spans="1:29" s="219" customFormat="1" ht="47.25" x14ac:dyDescent="0.25">
      <c r="A30" s="224" t="s">
        <v>64</v>
      </c>
      <c r="B30" s="225" t="s">
        <v>178</v>
      </c>
      <c r="C30" s="226">
        <v>7.9446500000000011</v>
      </c>
      <c r="D30" s="226">
        <v>9.1553218432950185</v>
      </c>
      <c r="E30" s="226">
        <v>9.1553218432950185</v>
      </c>
      <c r="F30" s="226">
        <v>9.1553218432950185</v>
      </c>
      <c r="G30" s="226">
        <v>0</v>
      </c>
      <c r="H30" s="226">
        <v>0.66419000000000006</v>
      </c>
      <c r="I30" s="226"/>
      <c r="J30" s="226">
        <v>0</v>
      </c>
      <c r="K30" s="226"/>
      <c r="L30" s="226">
        <v>7.2804600000000006</v>
      </c>
      <c r="M30" s="226"/>
      <c r="N30" s="226">
        <v>0.76375782425634964</v>
      </c>
      <c r="O30" s="226"/>
      <c r="P30" s="226">
        <v>0</v>
      </c>
      <c r="Q30" s="226"/>
      <c r="R30" s="226">
        <v>8.3915640190386682</v>
      </c>
      <c r="S30" s="226"/>
      <c r="T30" s="226">
        <v>0</v>
      </c>
      <c r="U30" s="226"/>
      <c r="V30" s="226">
        <v>0</v>
      </c>
      <c r="W30" s="226"/>
      <c r="X30" s="226">
        <v>0</v>
      </c>
      <c r="Y30" s="226"/>
      <c r="Z30" s="226">
        <v>0</v>
      </c>
      <c r="AA30" s="226"/>
      <c r="AB30" s="226">
        <v>7.9446500000000011</v>
      </c>
      <c r="AC30" s="226">
        <v>9.1553218432950185</v>
      </c>
    </row>
    <row r="31" spans="1:29" x14ac:dyDescent="0.25">
      <c r="A31" s="224" t="s">
        <v>177</v>
      </c>
      <c r="B31" s="228" t="s">
        <v>176</v>
      </c>
      <c r="C31" s="226">
        <v>0.66419000000000006</v>
      </c>
      <c r="D31" s="226">
        <v>0.76375782425634964</v>
      </c>
      <c r="E31" s="226"/>
      <c r="F31" s="226"/>
      <c r="G31" s="226"/>
      <c r="H31" s="226"/>
      <c r="I31" s="226"/>
      <c r="J31" s="226"/>
      <c r="K31" s="226"/>
      <c r="L31" s="226"/>
      <c r="M31" s="226"/>
      <c r="N31" s="226"/>
      <c r="O31" s="226"/>
      <c r="P31" s="226"/>
      <c r="Q31" s="226"/>
      <c r="R31" s="226"/>
      <c r="S31" s="226"/>
      <c r="T31" s="226"/>
      <c r="U31" s="226"/>
      <c r="V31" s="226">
        <v>0</v>
      </c>
      <c r="W31" s="226"/>
      <c r="X31" s="226"/>
      <c r="Y31" s="226"/>
      <c r="Z31" s="226"/>
      <c r="AA31" s="226"/>
      <c r="AB31" s="226">
        <v>0</v>
      </c>
      <c r="AC31" s="226">
        <v>0</v>
      </c>
    </row>
    <row r="32" spans="1:29" ht="31.5" x14ac:dyDescent="0.25">
      <c r="A32" s="224" t="s">
        <v>175</v>
      </c>
      <c r="B32" s="228" t="s">
        <v>174</v>
      </c>
      <c r="C32" s="226">
        <v>0.82825000000000004</v>
      </c>
      <c r="D32" s="226">
        <v>0.95464948506389991</v>
      </c>
      <c r="E32" s="226"/>
      <c r="F32" s="226"/>
      <c r="G32" s="226"/>
      <c r="H32" s="226"/>
      <c r="I32" s="226"/>
      <c r="J32" s="226"/>
      <c r="K32" s="226"/>
      <c r="L32" s="226"/>
      <c r="M32" s="226"/>
      <c r="N32" s="226"/>
      <c r="O32" s="226"/>
      <c r="P32" s="226"/>
      <c r="Q32" s="226"/>
      <c r="R32" s="226"/>
      <c r="S32" s="226"/>
      <c r="T32" s="226"/>
      <c r="U32" s="226"/>
      <c r="V32" s="226">
        <v>0</v>
      </c>
      <c r="W32" s="226"/>
      <c r="X32" s="226"/>
      <c r="Y32" s="226"/>
      <c r="Z32" s="226"/>
      <c r="AA32" s="226"/>
      <c r="AB32" s="226">
        <v>0</v>
      </c>
      <c r="AC32" s="226">
        <v>0</v>
      </c>
    </row>
    <row r="33" spans="1:29" x14ac:dyDescent="0.25">
      <c r="A33" s="224" t="s">
        <v>173</v>
      </c>
      <c r="B33" s="228" t="s">
        <v>172</v>
      </c>
      <c r="C33" s="226">
        <v>5.5720000000000001</v>
      </c>
      <c r="D33" s="226">
        <v>6.4223417603412303</v>
      </c>
      <c r="E33" s="226"/>
      <c r="F33" s="226"/>
      <c r="G33" s="226"/>
      <c r="H33" s="226"/>
      <c r="I33" s="226"/>
      <c r="J33" s="226"/>
      <c r="K33" s="226"/>
      <c r="L33" s="226"/>
      <c r="M33" s="226"/>
      <c r="N33" s="226"/>
      <c r="O33" s="226"/>
      <c r="P33" s="226"/>
      <c r="Q33" s="226"/>
      <c r="R33" s="226"/>
      <c r="S33" s="226"/>
      <c r="T33" s="226"/>
      <c r="U33" s="226"/>
      <c r="V33" s="226">
        <v>0</v>
      </c>
      <c r="W33" s="226"/>
      <c r="X33" s="226"/>
      <c r="Y33" s="226"/>
      <c r="Z33" s="226"/>
      <c r="AA33" s="226"/>
      <c r="AB33" s="226">
        <v>0</v>
      </c>
      <c r="AC33" s="226">
        <v>0</v>
      </c>
    </row>
    <row r="34" spans="1:29" x14ac:dyDescent="0.25">
      <c r="A34" s="224" t="s">
        <v>171</v>
      </c>
      <c r="B34" s="228" t="s">
        <v>170</v>
      </c>
      <c r="C34" s="226">
        <v>0.88021000000000094</v>
      </c>
      <c r="D34" s="226">
        <v>1.0145727736335381</v>
      </c>
      <c r="E34" s="226"/>
      <c r="F34" s="226"/>
      <c r="G34" s="226"/>
      <c r="H34" s="226"/>
      <c r="I34" s="226"/>
      <c r="J34" s="226"/>
      <c r="K34" s="226"/>
      <c r="L34" s="226"/>
      <c r="M34" s="226"/>
      <c r="N34" s="226"/>
      <c r="O34" s="226"/>
      <c r="P34" s="226"/>
      <c r="Q34" s="226"/>
      <c r="R34" s="226"/>
      <c r="S34" s="226"/>
      <c r="T34" s="226"/>
      <c r="U34" s="226"/>
      <c r="V34" s="226">
        <v>0</v>
      </c>
      <c r="W34" s="226"/>
      <c r="X34" s="226"/>
      <c r="Y34" s="226"/>
      <c r="Z34" s="226"/>
      <c r="AA34" s="226"/>
      <c r="AB34" s="226">
        <v>0</v>
      </c>
      <c r="AC34" s="226">
        <v>0</v>
      </c>
    </row>
    <row r="35" spans="1:29" s="219" customFormat="1"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v>0</v>
      </c>
      <c r="W35" s="226"/>
      <c r="X35" s="226"/>
      <c r="Y35" s="226"/>
      <c r="Z35" s="226"/>
      <c r="AA35" s="226"/>
      <c r="AB35" s="226"/>
      <c r="AC35" s="226"/>
    </row>
    <row r="36" spans="1:29" x14ac:dyDescent="0.25">
      <c r="A36" s="227" t="s">
        <v>168</v>
      </c>
      <c r="B36" s="228" t="s">
        <v>585</v>
      </c>
      <c r="C36" s="226"/>
      <c r="D36" s="226"/>
      <c r="E36" s="226"/>
      <c r="F36" s="226"/>
      <c r="G36" s="226">
        <v>0</v>
      </c>
      <c r="H36" s="226">
        <v>0</v>
      </c>
      <c r="I36" s="230" t="s">
        <v>534</v>
      </c>
      <c r="J36" s="226">
        <v>0</v>
      </c>
      <c r="K36" s="226" t="s">
        <v>534</v>
      </c>
      <c r="L36" s="226">
        <v>0</v>
      </c>
      <c r="M36" s="230" t="s">
        <v>534</v>
      </c>
      <c r="N36" s="226">
        <v>0</v>
      </c>
      <c r="O36" s="226" t="s">
        <v>534</v>
      </c>
      <c r="P36" s="226">
        <v>0</v>
      </c>
      <c r="Q36" s="230" t="s">
        <v>534</v>
      </c>
      <c r="R36" s="226">
        <v>0</v>
      </c>
      <c r="S36" s="226" t="s">
        <v>534</v>
      </c>
      <c r="T36" s="226">
        <v>0</v>
      </c>
      <c r="U36" s="230" t="s">
        <v>534</v>
      </c>
      <c r="V36" s="226">
        <v>0</v>
      </c>
      <c r="W36" s="226" t="s">
        <v>534</v>
      </c>
      <c r="X36" s="226">
        <v>0</v>
      </c>
      <c r="Y36" s="230" t="s">
        <v>534</v>
      </c>
      <c r="Z36" s="226">
        <v>0</v>
      </c>
      <c r="AA36" s="226" t="s">
        <v>534</v>
      </c>
      <c r="AB36" s="226">
        <v>0</v>
      </c>
      <c r="AC36" s="226">
        <v>0</v>
      </c>
    </row>
    <row r="37" spans="1:29" ht="31.5" x14ac:dyDescent="0.25">
      <c r="A37" s="227" t="s">
        <v>167</v>
      </c>
      <c r="B37" s="231" t="s">
        <v>583</v>
      </c>
      <c r="C37" s="226"/>
      <c r="D37" s="226"/>
      <c r="E37" s="226"/>
      <c r="F37" s="226"/>
      <c r="G37" s="226">
        <v>0</v>
      </c>
      <c r="H37" s="226">
        <v>0</v>
      </c>
      <c r="I37" s="230" t="s">
        <v>534</v>
      </c>
      <c r="J37" s="226">
        <v>0</v>
      </c>
      <c r="K37" s="226" t="s">
        <v>534</v>
      </c>
      <c r="L37" s="226">
        <v>0</v>
      </c>
      <c r="M37" s="230" t="s">
        <v>534</v>
      </c>
      <c r="N37" s="226">
        <v>0</v>
      </c>
      <c r="O37" s="226" t="s">
        <v>534</v>
      </c>
      <c r="P37" s="226">
        <v>0</v>
      </c>
      <c r="Q37" s="230" t="s">
        <v>534</v>
      </c>
      <c r="R37" s="226">
        <v>0</v>
      </c>
      <c r="S37" s="226" t="s">
        <v>534</v>
      </c>
      <c r="T37" s="226">
        <v>0</v>
      </c>
      <c r="U37" s="230" t="s">
        <v>534</v>
      </c>
      <c r="V37" s="226">
        <v>0</v>
      </c>
      <c r="W37" s="226" t="s">
        <v>534</v>
      </c>
      <c r="X37" s="226">
        <v>0</v>
      </c>
      <c r="Y37" s="230" t="s">
        <v>534</v>
      </c>
      <c r="Z37" s="226">
        <v>0</v>
      </c>
      <c r="AA37" s="226" t="s">
        <v>534</v>
      </c>
      <c r="AB37" s="226">
        <v>0</v>
      </c>
      <c r="AC37" s="226">
        <v>0</v>
      </c>
    </row>
    <row r="38" spans="1:29" x14ac:dyDescent="0.25">
      <c r="A38" s="227" t="s">
        <v>166</v>
      </c>
      <c r="B38" s="231" t="s">
        <v>157</v>
      </c>
      <c r="C38" s="226"/>
      <c r="D38" s="226"/>
      <c r="E38" s="226"/>
      <c r="F38" s="226"/>
      <c r="G38" s="226">
        <v>0</v>
      </c>
      <c r="H38" s="226">
        <v>0</v>
      </c>
      <c r="I38" s="230" t="s">
        <v>534</v>
      </c>
      <c r="J38" s="226">
        <v>0</v>
      </c>
      <c r="K38" s="226" t="s">
        <v>534</v>
      </c>
      <c r="L38" s="226">
        <v>0</v>
      </c>
      <c r="M38" s="230" t="s">
        <v>534</v>
      </c>
      <c r="N38" s="226">
        <v>0</v>
      </c>
      <c r="O38" s="226" t="s">
        <v>534</v>
      </c>
      <c r="P38" s="226">
        <v>0</v>
      </c>
      <c r="Q38" s="230" t="s">
        <v>534</v>
      </c>
      <c r="R38" s="226">
        <v>0</v>
      </c>
      <c r="S38" s="226" t="s">
        <v>534</v>
      </c>
      <c r="T38" s="226">
        <v>0</v>
      </c>
      <c r="U38" s="230" t="s">
        <v>534</v>
      </c>
      <c r="V38" s="226">
        <v>0</v>
      </c>
      <c r="W38" s="226" t="s">
        <v>534</v>
      </c>
      <c r="X38" s="226">
        <v>0</v>
      </c>
      <c r="Y38" s="230" t="s">
        <v>534</v>
      </c>
      <c r="Z38" s="226">
        <v>0</v>
      </c>
      <c r="AA38" s="226" t="s">
        <v>534</v>
      </c>
      <c r="AB38" s="226">
        <v>0</v>
      </c>
      <c r="AC38" s="226">
        <v>0</v>
      </c>
    </row>
    <row r="39" spans="1:29" x14ac:dyDescent="0.25">
      <c r="A39" s="227" t="s">
        <v>165</v>
      </c>
      <c r="B39" s="228" t="s">
        <v>584</v>
      </c>
      <c r="C39" s="226"/>
      <c r="D39" s="226"/>
      <c r="E39" s="226"/>
      <c r="F39" s="226"/>
      <c r="G39" s="226">
        <v>0</v>
      </c>
      <c r="H39" s="226">
        <v>0</v>
      </c>
      <c r="I39" s="230" t="s">
        <v>534</v>
      </c>
      <c r="J39" s="226">
        <v>0</v>
      </c>
      <c r="K39" s="226" t="s">
        <v>534</v>
      </c>
      <c r="L39" s="226">
        <v>0</v>
      </c>
      <c r="M39" s="230" t="s">
        <v>534</v>
      </c>
      <c r="N39" s="226">
        <v>0</v>
      </c>
      <c r="O39" s="226" t="s">
        <v>534</v>
      </c>
      <c r="P39" s="226">
        <v>0</v>
      </c>
      <c r="Q39" s="230" t="s">
        <v>534</v>
      </c>
      <c r="R39" s="226">
        <v>0</v>
      </c>
      <c r="S39" s="226" t="s">
        <v>534</v>
      </c>
      <c r="T39" s="226">
        <v>0</v>
      </c>
      <c r="U39" s="230" t="s">
        <v>534</v>
      </c>
      <c r="V39" s="226">
        <v>0</v>
      </c>
      <c r="W39" s="226" t="s">
        <v>534</v>
      </c>
      <c r="X39" s="226">
        <v>0</v>
      </c>
      <c r="Y39" s="230" t="s">
        <v>534</v>
      </c>
      <c r="Z39" s="226">
        <v>0</v>
      </c>
      <c r="AA39" s="226" t="s">
        <v>534</v>
      </c>
      <c r="AB39" s="226">
        <v>0</v>
      </c>
      <c r="AC39" s="226">
        <v>0</v>
      </c>
    </row>
    <row r="40" spans="1:29" x14ac:dyDescent="0.25">
      <c r="A40" s="227" t="s">
        <v>164</v>
      </c>
      <c r="B40" s="228" t="s">
        <v>586</v>
      </c>
      <c r="C40" s="226"/>
      <c r="D40" s="226"/>
      <c r="E40" s="226"/>
      <c r="F40" s="226"/>
      <c r="G40" s="226">
        <v>0</v>
      </c>
      <c r="H40" s="226">
        <v>0</v>
      </c>
      <c r="I40" s="230" t="s">
        <v>534</v>
      </c>
      <c r="J40" s="226">
        <v>0</v>
      </c>
      <c r="K40" s="226" t="s">
        <v>534</v>
      </c>
      <c r="L40" s="226">
        <v>0</v>
      </c>
      <c r="M40" s="230" t="s">
        <v>534</v>
      </c>
      <c r="N40" s="226">
        <v>0</v>
      </c>
      <c r="O40" s="226" t="s">
        <v>534</v>
      </c>
      <c r="P40" s="226">
        <v>0</v>
      </c>
      <c r="Q40" s="230" t="s">
        <v>534</v>
      </c>
      <c r="R40" s="226">
        <v>0</v>
      </c>
      <c r="S40" s="226" t="s">
        <v>534</v>
      </c>
      <c r="T40" s="226">
        <v>0</v>
      </c>
      <c r="U40" s="230" t="s">
        <v>534</v>
      </c>
      <c r="V40" s="226">
        <v>0</v>
      </c>
      <c r="W40" s="226" t="s">
        <v>534</v>
      </c>
      <c r="X40" s="226">
        <v>0</v>
      </c>
      <c r="Y40" s="230" t="s">
        <v>534</v>
      </c>
      <c r="Z40" s="226">
        <v>0</v>
      </c>
      <c r="AA40" s="226" t="s">
        <v>534</v>
      </c>
      <c r="AB40" s="226">
        <v>0</v>
      </c>
      <c r="AC40" s="226">
        <v>0</v>
      </c>
    </row>
    <row r="41" spans="1:29" x14ac:dyDescent="0.25">
      <c r="A41" s="227" t="s">
        <v>163</v>
      </c>
      <c r="B41" s="228" t="s">
        <v>587</v>
      </c>
      <c r="C41" s="226"/>
      <c r="D41" s="226"/>
      <c r="E41" s="226"/>
      <c r="F41" s="226"/>
      <c r="G41" s="226">
        <v>0</v>
      </c>
      <c r="H41" s="226">
        <v>0</v>
      </c>
      <c r="I41" s="230" t="s">
        <v>534</v>
      </c>
      <c r="J41" s="226">
        <v>0</v>
      </c>
      <c r="K41" s="226" t="s">
        <v>534</v>
      </c>
      <c r="L41" s="226">
        <v>0</v>
      </c>
      <c r="M41" s="230" t="s">
        <v>534</v>
      </c>
      <c r="N41" s="226">
        <v>0</v>
      </c>
      <c r="O41" s="226" t="s">
        <v>534</v>
      </c>
      <c r="P41" s="226">
        <v>0</v>
      </c>
      <c r="Q41" s="230" t="s">
        <v>534</v>
      </c>
      <c r="R41" s="226">
        <v>0</v>
      </c>
      <c r="S41" s="226" t="s">
        <v>534</v>
      </c>
      <c r="T41" s="226">
        <v>0</v>
      </c>
      <c r="U41" s="230" t="s">
        <v>534</v>
      </c>
      <c r="V41" s="226">
        <v>0</v>
      </c>
      <c r="W41" s="226" t="s">
        <v>534</v>
      </c>
      <c r="X41" s="226">
        <v>0</v>
      </c>
      <c r="Y41" s="230" t="s">
        <v>534</v>
      </c>
      <c r="Z41" s="226">
        <v>0</v>
      </c>
      <c r="AA41" s="226" t="s">
        <v>534</v>
      </c>
      <c r="AB41" s="226">
        <v>0</v>
      </c>
      <c r="AC41" s="226">
        <v>0</v>
      </c>
    </row>
    <row r="42" spans="1:29" x14ac:dyDescent="0.25">
      <c r="A42" s="227" t="s">
        <v>162</v>
      </c>
      <c r="B42" s="228" t="s">
        <v>588</v>
      </c>
      <c r="C42" s="226"/>
      <c r="D42" s="226"/>
      <c r="E42" s="226"/>
      <c r="F42" s="226"/>
      <c r="G42" s="226">
        <v>0</v>
      </c>
      <c r="H42" s="226">
        <v>0</v>
      </c>
      <c r="I42" s="230" t="s">
        <v>534</v>
      </c>
      <c r="J42" s="226">
        <v>0</v>
      </c>
      <c r="K42" s="226" t="s">
        <v>534</v>
      </c>
      <c r="L42" s="226">
        <v>0</v>
      </c>
      <c r="M42" s="230" t="s">
        <v>534</v>
      </c>
      <c r="N42" s="226">
        <v>0</v>
      </c>
      <c r="O42" s="226" t="s">
        <v>534</v>
      </c>
      <c r="P42" s="226">
        <v>0</v>
      </c>
      <c r="Q42" s="230" t="s">
        <v>534</v>
      </c>
      <c r="R42" s="226">
        <v>0</v>
      </c>
      <c r="S42" s="226" t="s">
        <v>534</v>
      </c>
      <c r="T42" s="226">
        <v>0</v>
      </c>
      <c r="U42" s="230" t="s">
        <v>534</v>
      </c>
      <c r="V42" s="226">
        <v>0</v>
      </c>
      <c r="W42" s="226" t="s">
        <v>534</v>
      </c>
      <c r="X42" s="226">
        <v>0</v>
      </c>
      <c r="Y42" s="230" t="s">
        <v>534</v>
      </c>
      <c r="Z42" s="226">
        <v>0</v>
      </c>
      <c r="AA42" s="226" t="s">
        <v>534</v>
      </c>
      <c r="AB42" s="226">
        <v>0</v>
      </c>
      <c r="AC42" s="226">
        <v>0</v>
      </c>
    </row>
    <row r="43" spans="1:29" x14ac:dyDescent="0.25">
      <c r="A43" s="227" t="s">
        <v>561</v>
      </c>
      <c r="B43" s="228" t="s">
        <v>589</v>
      </c>
      <c r="C43" s="226"/>
      <c r="D43" s="226"/>
      <c r="E43" s="226"/>
      <c r="F43" s="226"/>
      <c r="G43" s="226">
        <v>0</v>
      </c>
      <c r="H43" s="226">
        <v>0</v>
      </c>
      <c r="I43" s="230" t="s">
        <v>534</v>
      </c>
      <c r="J43" s="226">
        <v>0</v>
      </c>
      <c r="K43" s="226" t="s">
        <v>534</v>
      </c>
      <c r="L43" s="226">
        <v>0</v>
      </c>
      <c r="M43" s="230" t="s">
        <v>534</v>
      </c>
      <c r="N43" s="226">
        <v>0</v>
      </c>
      <c r="O43" s="226" t="s">
        <v>534</v>
      </c>
      <c r="P43" s="226">
        <v>0</v>
      </c>
      <c r="Q43" s="230" t="s">
        <v>534</v>
      </c>
      <c r="R43" s="226">
        <v>0</v>
      </c>
      <c r="S43" s="226" t="s">
        <v>534</v>
      </c>
      <c r="T43" s="226">
        <v>0</v>
      </c>
      <c r="U43" s="230" t="s">
        <v>534</v>
      </c>
      <c r="V43" s="226">
        <v>0</v>
      </c>
      <c r="W43" s="226" t="s">
        <v>534</v>
      </c>
      <c r="X43" s="226">
        <v>0</v>
      </c>
      <c r="Y43" s="230" t="s">
        <v>534</v>
      </c>
      <c r="Z43" s="226">
        <v>0</v>
      </c>
      <c r="AA43" s="226" t="s">
        <v>534</v>
      </c>
      <c r="AB43" s="226">
        <v>0</v>
      </c>
      <c r="AC43" s="226">
        <v>0</v>
      </c>
    </row>
    <row r="44" spans="1:29" x14ac:dyDescent="0.25">
      <c r="A44" s="227" t="s">
        <v>562</v>
      </c>
      <c r="B44" s="228" t="s">
        <v>590</v>
      </c>
      <c r="C44" s="226"/>
      <c r="D44" s="226"/>
      <c r="E44" s="226"/>
      <c r="F44" s="226"/>
      <c r="G44" s="226">
        <v>0</v>
      </c>
      <c r="H44" s="226">
        <v>0</v>
      </c>
      <c r="I44" s="230" t="s">
        <v>534</v>
      </c>
      <c r="J44" s="226">
        <v>0</v>
      </c>
      <c r="K44" s="226" t="s">
        <v>534</v>
      </c>
      <c r="L44" s="226">
        <v>3</v>
      </c>
      <c r="M44" s="230">
        <v>4</v>
      </c>
      <c r="N44" s="226">
        <v>0</v>
      </c>
      <c r="O44" s="226" t="s">
        <v>534</v>
      </c>
      <c r="P44" s="226">
        <v>0</v>
      </c>
      <c r="Q44" s="230" t="s">
        <v>534</v>
      </c>
      <c r="R44" s="226">
        <v>3</v>
      </c>
      <c r="S44" s="226" t="s">
        <v>534</v>
      </c>
      <c r="T44" s="226">
        <v>0</v>
      </c>
      <c r="U44" s="230" t="s">
        <v>534</v>
      </c>
      <c r="V44" s="226">
        <v>0</v>
      </c>
      <c r="W44" s="226">
        <v>4</v>
      </c>
      <c r="X44" s="226">
        <v>0</v>
      </c>
      <c r="Y44" s="230" t="s">
        <v>534</v>
      </c>
      <c r="Z44" s="226">
        <v>0</v>
      </c>
      <c r="AA44" s="226" t="s">
        <v>534</v>
      </c>
      <c r="AB44" s="226">
        <v>3</v>
      </c>
      <c r="AC44" s="226">
        <v>3</v>
      </c>
    </row>
    <row r="45" spans="1:29" x14ac:dyDescent="0.25">
      <c r="A45" s="227" t="s">
        <v>563</v>
      </c>
      <c r="B45" s="228" t="s">
        <v>591</v>
      </c>
      <c r="C45" s="226"/>
      <c r="D45" s="226"/>
      <c r="E45" s="226"/>
      <c r="F45" s="226"/>
      <c r="G45" s="226">
        <v>0</v>
      </c>
      <c r="H45" s="226">
        <v>0</v>
      </c>
      <c r="I45" s="230" t="s">
        <v>534</v>
      </c>
      <c r="J45" s="226">
        <v>0</v>
      </c>
      <c r="K45" s="226" t="s">
        <v>534</v>
      </c>
      <c r="L45" s="226">
        <v>0</v>
      </c>
      <c r="M45" s="230" t="s">
        <v>534</v>
      </c>
      <c r="N45" s="226">
        <v>0</v>
      </c>
      <c r="O45" s="226" t="s">
        <v>534</v>
      </c>
      <c r="P45" s="226">
        <v>0</v>
      </c>
      <c r="Q45" s="230" t="s">
        <v>534</v>
      </c>
      <c r="R45" s="226">
        <v>0</v>
      </c>
      <c r="S45" s="226" t="s">
        <v>534</v>
      </c>
      <c r="T45" s="226">
        <v>0</v>
      </c>
      <c r="U45" s="230" t="s">
        <v>534</v>
      </c>
      <c r="V45" s="226">
        <v>0</v>
      </c>
      <c r="W45" s="226" t="s">
        <v>534</v>
      </c>
      <c r="X45" s="226">
        <v>0</v>
      </c>
      <c r="Y45" s="230" t="s">
        <v>534</v>
      </c>
      <c r="Z45" s="226">
        <v>0</v>
      </c>
      <c r="AA45" s="226" t="s">
        <v>534</v>
      </c>
      <c r="AB45" s="226">
        <v>0</v>
      </c>
      <c r="AC45" s="226">
        <v>0</v>
      </c>
    </row>
    <row r="46" spans="1:29" x14ac:dyDescent="0.25">
      <c r="A46" s="227" t="s">
        <v>564</v>
      </c>
      <c r="B46" s="228" t="s">
        <v>592</v>
      </c>
      <c r="C46" s="226"/>
      <c r="D46" s="226"/>
      <c r="E46" s="226"/>
      <c r="F46" s="226"/>
      <c r="G46" s="226">
        <v>0</v>
      </c>
      <c r="H46" s="226">
        <v>0</v>
      </c>
      <c r="I46" s="230" t="s">
        <v>534</v>
      </c>
      <c r="J46" s="226">
        <v>0</v>
      </c>
      <c r="K46" s="226" t="s">
        <v>534</v>
      </c>
      <c r="L46" s="226">
        <v>0</v>
      </c>
      <c r="M46" s="230" t="s">
        <v>534</v>
      </c>
      <c r="N46" s="226">
        <v>0</v>
      </c>
      <c r="O46" s="226" t="s">
        <v>534</v>
      </c>
      <c r="P46" s="226">
        <v>0</v>
      </c>
      <c r="Q46" s="230" t="s">
        <v>534</v>
      </c>
      <c r="R46" s="226">
        <v>0</v>
      </c>
      <c r="S46" s="226" t="s">
        <v>534</v>
      </c>
      <c r="T46" s="226">
        <v>0</v>
      </c>
      <c r="U46" s="230" t="s">
        <v>534</v>
      </c>
      <c r="V46" s="226">
        <v>0</v>
      </c>
      <c r="W46" s="226" t="s">
        <v>534</v>
      </c>
      <c r="X46" s="226">
        <v>0</v>
      </c>
      <c r="Y46" s="230" t="s">
        <v>534</v>
      </c>
      <c r="Z46" s="226">
        <v>0</v>
      </c>
      <c r="AA46" s="226" t="s">
        <v>534</v>
      </c>
      <c r="AB46" s="226">
        <v>0</v>
      </c>
      <c r="AC46" s="226">
        <v>0</v>
      </c>
    </row>
    <row r="47" spans="1:29" s="219" customFormat="1" x14ac:dyDescent="0.25">
      <c r="A47" s="224" t="s">
        <v>62</v>
      </c>
      <c r="B47" s="225" t="s">
        <v>161</v>
      </c>
      <c r="C47" s="226"/>
      <c r="D47" s="226"/>
      <c r="E47" s="226"/>
      <c r="F47" s="226"/>
      <c r="G47" s="226"/>
      <c r="H47" s="226"/>
      <c r="I47" s="226"/>
      <c r="J47" s="226"/>
      <c r="K47" s="226"/>
      <c r="L47" s="226"/>
      <c r="M47" s="226"/>
      <c r="N47" s="226"/>
      <c r="O47" s="226"/>
      <c r="P47" s="226"/>
      <c r="Q47" s="226"/>
      <c r="R47" s="226"/>
      <c r="S47" s="230"/>
      <c r="T47" s="226"/>
      <c r="U47" s="226"/>
      <c r="V47" s="226">
        <v>0</v>
      </c>
      <c r="W47" s="226"/>
      <c r="X47" s="226"/>
      <c r="Y47" s="226"/>
      <c r="Z47" s="226"/>
      <c r="AA47" s="226"/>
      <c r="AB47" s="226"/>
      <c r="AC47" s="226"/>
    </row>
    <row r="48" spans="1:29" x14ac:dyDescent="0.25">
      <c r="A48" s="227" t="s">
        <v>160</v>
      </c>
      <c r="B48" s="228" t="s">
        <v>585</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7" t="s">
        <v>159</v>
      </c>
      <c r="B49" s="231" t="s">
        <v>583</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7" t="s">
        <v>158</v>
      </c>
      <c r="B50" s="231" t="s">
        <v>157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7" t="s">
        <v>156</v>
      </c>
      <c r="B51" s="228" t="s">
        <v>155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7" t="s">
        <v>154</v>
      </c>
      <c r="B52" s="228" t="s">
        <v>153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7" t="s">
        <v>152</v>
      </c>
      <c r="B53" s="228" t="s">
        <v>151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7" t="s">
        <v>150</v>
      </c>
      <c r="B54" s="228" t="s">
        <v>586</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7" t="s">
        <v>565</v>
      </c>
      <c r="B55" s="228" t="s">
        <v>587</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7" t="s">
        <v>566</v>
      </c>
      <c r="B56" s="228" t="s">
        <v>588</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7" t="s">
        <v>567</v>
      </c>
      <c r="B57" s="228" t="s">
        <v>589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7" t="s">
        <v>568</v>
      </c>
      <c r="B58" s="228" t="s">
        <v>590</v>
      </c>
      <c r="C58" s="226">
        <v>3</v>
      </c>
      <c r="D58" s="226">
        <v>3</v>
      </c>
      <c r="E58" s="226"/>
      <c r="F58" s="226"/>
      <c r="G58" s="226">
        <v>0</v>
      </c>
      <c r="H58" s="226">
        <v>0</v>
      </c>
      <c r="I58" s="226"/>
      <c r="J58" s="226">
        <v>0</v>
      </c>
      <c r="K58" s="226"/>
      <c r="L58" s="226">
        <v>3</v>
      </c>
      <c r="M58" s="226"/>
      <c r="N58" s="226">
        <v>0</v>
      </c>
      <c r="O58" s="226"/>
      <c r="P58" s="226">
        <v>0</v>
      </c>
      <c r="Q58" s="226"/>
      <c r="R58" s="226">
        <v>3</v>
      </c>
      <c r="S58" s="226"/>
      <c r="T58" s="226">
        <v>0</v>
      </c>
      <c r="U58" s="226"/>
      <c r="V58" s="226">
        <v>0</v>
      </c>
      <c r="W58" s="226"/>
      <c r="X58" s="226">
        <v>0</v>
      </c>
      <c r="Y58" s="226"/>
      <c r="Z58" s="226">
        <v>0</v>
      </c>
      <c r="AA58" s="226"/>
      <c r="AB58" s="226">
        <v>3</v>
      </c>
      <c r="AC58" s="226">
        <v>3</v>
      </c>
    </row>
    <row r="59" spans="1:29" x14ac:dyDescent="0.25">
      <c r="A59" s="227" t="s">
        <v>569</v>
      </c>
      <c r="B59" s="228" t="s">
        <v>591</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7" t="s">
        <v>570</v>
      </c>
      <c r="B60" s="228" t="s">
        <v>592</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19" customFormat="1" ht="31.5"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v>0</v>
      </c>
      <c r="W61" s="226"/>
      <c r="X61" s="226"/>
      <c r="Y61" s="226"/>
      <c r="Z61" s="226"/>
      <c r="AA61" s="226"/>
      <c r="AB61" s="226"/>
      <c r="AC61" s="226"/>
    </row>
    <row r="62" spans="1:29" x14ac:dyDescent="0.25">
      <c r="A62" s="227" t="s">
        <v>148</v>
      </c>
      <c r="B62" s="228" t="s">
        <v>147</v>
      </c>
      <c r="C62" s="226">
        <v>7.9446500000000011</v>
      </c>
      <c r="D62" s="226">
        <v>9.1553218432950185</v>
      </c>
      <c r="E62" s="226"/>
      <c r="F62" s="226"/>
      <c r="G62" s="226">
        <v>0</v>
      </c>
      <c r="H62" s="226">
        <v>0</v>
      </c>
      <c r="I62" s="226"/>
      <c r="J62" s="226">
        <v>0</v>
      </c>
      <c r="K62" s="226"/>
      <c r="L62" s="226">
        <v>7.9446500000000011</v>
      </c>
      <c r="M62" s="226"/>
      <c r="N62" s="226">
        <v>0</v>
      </c>
      <c r="O62" s="226"/>
      <c r="P62" s="226">
        <v>0</v>
      </c>
      <c r="Q62" s="226"/>
      <c r="R62" s="226">
        <v>9.1553218432950185</v>
      </c>
      <c r="S62" s="226"/>
      <c r="T62" s="226">
        <v>0</v>
      </c>
      <c r="U62" s="226"/>
      <c r="V62" s="226">
        <v>0</v>
      </c>
      <c r="W62" s="226"/>
      <c r="X62" s="226">
        <v>0</v>
      </c>
      <c r="Y62" s="226"/>
      <c r="Z62" s="226">
        <v>0</v>
      </c>
      <c r="AA62" s="226"/>
      <c r="AB62" s="226">
        <v>7.9446500000000011</v>
      </c>
      <c r="AC62" s="226">
        <v>9.1553218432950185</v>
      </c>
    </row>
    <row r="63" spans="1:29" x14ac:dyDescent="0.25">
      <c r="A63" s="227" t="s">
        <v>146</v>
      </c>
      <c r="B63" s="231" t="s">
        <v>140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7" t="s">
        <v>145</v>
      </c>
      <c r="B64" s="228" t="s">
        <v>139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7" t="s">
        <v>144</v>
      </c>
      <c r="B65" s="231" t="s">
        <v>138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7" t="s">
        <v>143</v>
      </c>
      <c r="B66" s="231" t="s">
        <v>137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7" t="s">
        <v>142</v>
      </c>
      <c r="B67" s="231" t="s">
        <v>586</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7" t="s">
        <v>571</v>
      </c>
      <c r="B68" s="231" t="s">
        <v>587</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7" t="s">
        <v>572</v>
      </c>
      <c r="B69" s="231" t="s">
        <v>588</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7" t="s">
        <v>573</v>
      </c>
      <c r="B70" s="231" t="s">
        <v>589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7" t="s">
        <v>574</v>
      </c>
      <c r="B71" s="231" t="s">
        <v>590</v>
      </c>
      <c r="C71" s="226"/>
      <c r="D71" s="226"/>
      <c r="E71" s="226"/>
      <c r="F71" s="226"/>
      <c r="G71" s="226">
        <v>0</v>
      </c>
      <c r="H71" s="226">
        <v>0</v>
      </c>
      <c r="I71" s="226"/>
      <c r="J71" s="226">
        <v>0</v>
      </c>
      <c r="K71" s="226"/>
      <c r="L71" s="226">
        <v>3</v>
      </c>
      <c r="M71" s="226"/>
      <c r="N71" s="226">
        <v>0</v>
      </c>
      <c r="O71" s="226"/>
      <c r="P71" s="226">
        <v>0</v>
      </c>
      <c r="Q71" s="226"/>
      <c r="R71" s="226">
        <v>3</v>
      </c>
      <c r="S71" s="226"/>
      <c r="T71" s="226">
        <v>0</v>
      </c>
      <c r="U71" s="226"/>
      <c r="V71" s="226">
        <v>0</v>
      </c>
      <c r="W71" s="226"/>
      <c r="X71" s="226">
        <v>0</v>
      </c>
      <c r="Y71" s="226"/>
      <c r="Z71" s="226">
        <v>0</v>
      </c>
      <c r="AA71" s="226"/>
      <c r="AB71" s="226">
        <v>3</v>
      </c>
      <c r="AC71" s="226">
        <v>3</v>
      </c>
    </row>
    <row r="72" spans="1:29" ht="51" customHeight="1" x14ac:dyDescent="0.25">
      <c r="A72" s="227" t="s">
        <v>575</v>
      </c>
      <c r="B72" s="231" t="s">
        <v>591</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7" t="s">
        <v>576</v>
      </c>
      <c r="B73" s="231" t="s">
        <v>592</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19" customFormat="1" ht="51.75" customHeight="1" x14ac:dyDescent="0.25">
      <c r="A74" s="224" t="s">
        <v>59</v>
      </c>
      <c r="B74" s="232"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19" customFormat="1" ht="21.75" customHeigh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v>0</v>
      </c>
      <c r="W75" s="226"/>
      <c r="X75" s="226"/>
      <c r="Y75" s="226"/>
      <c r="Z75" s="226"/>
      <c r="AA75" s="226"/>
      <c r="AB75" s="226"/>
      <c r="AC75" s="226"/>
    </row>
    <row r="76" spans="1:29" ht="23.25" customHeight="1" x14ac:dyDescent="0.25">
      <c r="A76" s="227" t="s">
        <v>231</v>
      </c>
      <c r="B76" s="228" t="s">
        <v>585</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v>0</v>
      </c>
      <c r="AA76" s="234"/>
      <c r="AB76" s="226">
        <v>0</v>
      </c>
      <c r="AC76" s="226">
        <v>0</v>
      </c>
    </row>
    <row r="77" spans="1:29" ht="18.75" customHeight="1" x14ac:dyDescent="0.25">
      <c r="A77" s="227" t="s">
        <v>232</v>
      </c>
      <c r="B77" s="231" t="s">
        <v>583</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7" t="s">
        <v>233</v>
      </c>
      <c r="B78" s="231" t="s">
        <v>157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7" t="s">
        <v>234</v>
      </c>
      <c r="B79" s="228" t="s">
        <v>593</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x14ac:dyDescent="0.25">
      <c r="A80" s="227" t="s">
        <v>235</v>
      </c>
      <c r="B80" s="228" t="s">
        <v>586</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v>0</v>
      </c>
      <c r="AA80" s="234"/>
      <c r="AB80" s="226">
        <v>0</v>
      </c>
      <c r="AC80" s="226">
        <v>0</v>
      </c>
    </row>
    <row r="81" spans="1:29" x14ac:dyDescent="0.25">
      <c r="A81" s="227" t="s">
        <v>577</v>
      </c>
      <c r="B81" s="228" t="s">
        <v>587</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v>0</v>
      </c>
      <c r="AA81" s="234"/>
      <c r="AB81" s="226">
        <v>0</v>
      </c>
      <c r="AC81" s="226">
        <v>0</v>
      </c>
    </row>
    <row r="82" spans="1:29" x14ac:dyDescent="0.25">
      <c r="A82" s="227" t="s">
        <v>578</v>
      </c>
      <c r="B82" s="228" t="s">
        <v>588</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v>0</v>
      </c>
      <c r="AA82" s="234"/>
      <c r="AB82" s="226">
        <v>0</v>
      </c>
      <c r="AC82" s="226">
        <v>0</v>
      </c>
    </row>
    <row r="83" spans="1:29" x14ac:dyDescent="0.25">
      <c r="A83" s="227" t="s">
        <v>579</v>
      </c>
      <c r="B83" s="228" t="s">
        <v>589</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v>0</v>
      </c>
      <c r="AA83" s="234"/>
      <c r="AB83" s="226">
        <v>0</v>
      </c>
      <c r="AC83" s="226">
        <v>0</v>
      </c>
    </row>
    <row r="84" spans="1:29" x14ac:dyDescent="0.25">
      <c r="A84" s="227" t="s">
        <v>580</v>
      </c>
      <c r="B84" s="228" t="s">
        <v>590</v>
      </c>
      <c r="C84" s="233"/>
      <c r="D84" s="234"/>
      <c r="E84" s="235"/>
      <c r="F84" s="235"/>
      <c r="G84" s="226">
        <v>0</v>
      </c>
      <c r="H84" s="226">
        <v>0</v>
      </c>
      <c r="I84" s="235"/>
      <c r="J84" s="226">
        <v>0</v>
      </c>
      <c r="K84" s="234"/>
      <c r="L84" s="226">
        <v>3</v>
      </c>
      <c r="M84" s="234"/>
      <c r="N84" s="226">
        <v>0</v>
      </c>
      <c r="O84" s="234"/>
      <c r="P84" s="226">
        <v>0</v>
      </c>
      <c r="Q84" s="234"/>
      <c r="R84" s="226">
        <v>0</v>
      </c>
      <c r="S84" s="234"/>
      <c r="T84" s="226">
        <v>0</v>
      </c>
      <c r="U84" s="234"/>
      <c r="V84" s="226">
        <v>0</v>
      </c>
      <c r="W84" s="234"/>
      <c r="X84" s="226">
        <v>0</v>
      </c>
      <c r="Y84" s="234"/>
      <c r="Z84" s="226">
        <v>0</v>
      </c>
      <c r="AA84" s="234"/>
      <c r="AB84" s="226">
        <v>3</v>
      </c>
      <c r="AC84" s="226">
        <v>0</v>
      </c>
    </row>
    <row r="85" spans="1:29" x14ac:dyDescent="0.25">
      <c r="A85" s="227" t="s">
        <v>581</v>
      </c>
      <c r="B85" s="228" t="s">
        <v>591</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v>0</v>
      </c>
      <c r="AA85" s="234"/>
      <c r="AB85" s="226">
        <v>0</v>
      </c>
      <c r="AC85" s="226">
        <v>0</v>
      </c>
    </row>
    <row r="86" spans="1:29" x14ac:dyDescent="0.25">
      <c r="A86" s="227" t="s">
        <v>582</v>
      </c>
      <c r="B86" s="228" t="s">
        <v>592</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v>0</v>
      </c>
      <c r="AA86" s="234"/>
      <c r="AB86" s="226">
        <v>0</v>
      </c>
      <c r="AC86" s="226">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B20:AC21"/>
    <mergeCell ref="H21:I21"/>
    <mergeCell ref="J21:K21"/>
    <mergeCell ref="P21:Q21"/>
    <mergeCell ref="R21:S21"/>
    <mergeCell ref="V21:W21"/>
    <mergeCell ref="L20:O20"/>
    <mergeCell ref="P20:S20"/>
    <mergeCell ref="T20:W20"/>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M_TP2000.PS.0072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0" t="str">
        <f>'1. паспорт местоположение'!A15:C15</f>
        <v>Модернизация КРУМ-6кВ ПС 110/35/6кВ Северное Сияние  (замена выключателей 6 кВ с выкатным элементом – 3шт.)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19" t="s">
        <v>505</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26" customFormat="1" ht="58.5" customHeight="1" x14ac:dyDescent="0.25">
      <c r="A22" s="320" t="s">
        <v>53</v>
      </c>
      <c r="B22" s="323" t="s">
        <v>25</v>
      </c>
      <c r="C22" s="320" t="s">
        <v>52</v>
      </c>
      <c r="D22" s="320" t="s">
        <v>51</v>
      </c>
      <c r="E22" s="326" t="s">
        <v>516</v>
      </c>
      <c r="F22" s="327"/>
      <c r="G22" s="327"/>
      <c r="H22" s="327"/>
      <c r="I22" s="327"/>
      <c r="J22" s="327"/>
      <c r="K22" s="327"/>
      <c r="L22" s="328"/>
      <c r="M22" s="320" t="s">
        <v>50</v>
      </c>
      <c r="N22" s="320" t="s">
        <v>49</v>
      </c>
      <c r="O22" s="320" t="s">
        <v>48</v>
      </c>
      <c r="P22" s="329" t="s">
        <v>266</v>
      </c>
      <c r="Q22" s="329" t="s">
        <v>47</v>
      </c>
      <c r="R22" s="329" t="s">
        <v>46</v>
      </c>
      <c r="S22" s="329" t="s">
        <v>45</v>
      </c>
      <c r="T22" s="329"/>
      <c r="U22" s="330" t="s">
        <v>44</v>
      </c>
      <c r="V22" s="330" t="s">
        <v>43</v>
      </c>
      <c r="W22" s="329" t="s">
        <v>42</v>
      </c>
      <c r="X22" s="329" t="s">
        <v>41</v>
      </c>
      <c r="Y22" s="329" t="s">
        <v>40</v>
      </c>
      <c r="Z22" s="343" t="s">
        <v>39</v>
      </c>
      <c r="AA22" s="329" t="s">
        <v>38</v>
      </c>
      <c r="AB22" s="329" t="s">
        <v>37</v>
      </c>
      <c r="AC22" s="329" t="s">
        <v>36</v>
      </c>
      <c r="AD22" s="329" t="s">
        <v>35</v>
      </c>
      <c r="AE22" s="329" t="s">
        <v>34</v>
      </c>
      <c r="AF22" s="329" t="s">
        <v>33</v>
      </c>
      <c r="AG22" s="329"/>
      <c r="AH22" s="329"/>
      <c r="AI22" s="329"/>
      <c r="AJ22" s="329"/>
      <c r="AK22" s="329"/>
      <c r="AL22" s="329" t="s">
        <v>32</v>
      </c>
      <c r="AM22" s="329"/>
      <c r="AN22" s="329"/>
      <c r="AO22" s="329"/>
      <c r="AP22" s="329" t="s">
        <v>31</v>
      </c>
      <c r="AQ22" s="329"/>
      <c r="AR22" s="329" t="s">
        <v>30</v>
      </c>
      <c r="AS22" s="329" t="s">
        <v>29</v>
      </c>
      <c r="AT22" s="329" t="s">
        <v>28</v>
      </c>
      <c r="AU22" s="329" t="s">
        <v>27</v>
      </c>
      <c r="AV22" s="333" t="s">
        <v>26</v>
      </c>
    </row>
    <row r="23" spans="1:48" s="26" customFormat="1" ht="64.5" customHeight="1" x14ac:dyDescent="0.25">
      <c r="A23" s="321"/>
      <c r="B23" s="324"/>
      <c r="C23" s="321"/>
      <c r="D23" s="321"/>
      <c r="E23" s="335" t="s">
        <v>24</v>
      </c>
      <c r="F23" s="337" t="s">
        <v>140</v>
      </c>
      <c r="G23" s="337" t="s">
        <v>139</v>
      </c>
      <c r="H23" s="337" t="s">
        <v>138</v>
      </c>
      <c r="I23" s="341" t="s">
        <v>427</v>
      </c>
      <c r="J23" s="341" t="s">
        <v>428</v>
      </c>
      <c r="K23" s="341" t="s">
        <v>429</v>
      </c>
      <c r="L23" s="337" t="s">
        <v>81</v>
      </c>
      <c r="M23" s="321"/>
      <c r="N23" s="321"/>
      <c r="O23" s="321"/>
      <c r="P23" s="329"/>
      <c r="Q23" s="329"/>
      <c r="R23" s="329"/>
      <c r="S23" s="339" t="s">
        <v>3</v>
      </c>
      <c r="T23" s="339" t="s">
        <v>12</v>
      </c>
      <c r="U23" s="330"/>
      <c r="V23" s="330"/>
      <c r="W23" s="329"/>
      <c r="X23" s="329"/>
      <c r="Y23" s="329"/>
      <c r="Z23" s="329"/>
      <c r="AA23" s="329"/>
      <c r="AB23" s="329"/>
      <c r="AC23" s="329"/>
      <c r="AD23" s="329"/>
      <c r="AE23" s="329"/>
      <c r="AF23" s="329" t="s">
        <v>23</v>
      </c>
      <c r="AG23" s="329"/>
      <c r="AH23" s="329" t="s">
        <v>22</v>
      </c>
      <c r="AI23" s="329"/>
      <c r="AJ23" s="320" t="s">
        <v>21</v>
      </c>
      <c r="AK23" s="320" t="s">
        <v>20</v>
      </c>
      <c r="AL23" s="320" t="s">
        <v>19</v>
      </c>
      <c r="AM23" s="320" t="s">
        <v>18</v>
      </c>
      <c r="AN23" s="320" t="s">
        <v>17</v>
      </c>
      <c r="AO23" s="320" t="s">
        <v>16</v>
      </c>
      <c r="AP23" s="320" t="s">
        <v>15</v>
      </c>
      <c r="AQ23" s="331" t="s">
        <v>12</v>
      </c>
      <c r="AR23" s="329"/>
      <c r="AS23" s="329"/>
      <c r="AT23" s="329"/>
      <c r="AU23" s="329"/>
      <c r="AV23" s="334"/>
    </row>
    <row r="24" spans="1:48" s="26" customFormat="1" ht="96.75" customHeight="1" x14ac:dyDescent="0.25">
      <c r="A24" s="322"/>
      <c r="B24" s="325"/>
      <c r="C24" s="322"/>
      <c r="D24" s="322"/>
      <c r="E24" s="336"/>
      <c r="F24" s="338"/>
      <c r="G24" s="338"/>
      <c r="H24" s="338"/>
      <c r="I24" s="342"/>
      <c r="J24" s="342"/>
      <c r="K24" s="342"/>
      <c r="L24" s="338"/>
      <c r="M24" s="322"/>
      <c r="N24" s="322"/>
      <c r="O24" s="322"/>
      <c r="P24" s="329"/>
      <c r="Q24" s="329"/>
      <c r="R24" s="329"/>
      <c r="S24" s="340"/>
      <c r="T24" s="340"/>
      <c r="U24" s="330"/>
      <c r="V24" s="330"/>
      <c r="W24" s="329"/>
      <c r="X24" s="329"/>
      <c r="Y24" s="329"/>
      <c r="Z24" s="329"/>
      <c r="AA24" s="329"/>
      <c r="AB24" s="329"/>
      <c r="AC24" s="329"/>
      <c r="AD24" s="329"/>
      <c r="AE24" s="329"/>
      <c r="AF24" s="138" t="s">
        <v>14</v>
      </c>
      <c r="AG24" s="138" t="s">
        <v>13</v>
      </c>
      <c r="AH24" s="139" t="s">
        <v>3</v>
      </c>
      <c r="AI24" s="139" t="s">
        <v>12</v>
      </c>
      <c r="AJ24" s="322"/>
      <c r="AK24" s="322"/>
      <c r="AL24" s="322"/>
      <c r="AM24" s="322"/>
      <c r="AN24" s="322"/>
      <c r="AO24" s="322"/>
      <c r="AP24" s="322"/>
      <c r="AQ24" s="332"/>
      <c r="AR24" s="329"/>
      <c r="AS24" s="329"/>
      <c r="AT24" s="329"/>
      <c r="AU24" s="329"/>
      <c r="AV24" s="3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28" sqref="B28"/>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538</v>
      </c>
    </row>
    <row r="4" spans="1:8" x14ac:dyDescent="0.25">
      <c r="B4" s="48"/>
    </row>
    <row r="5" spans="1:8" ht="18.75" x14ac:dyDescent="0.3">
      <c r="A5" s="344" t="str">
        <f>'1. паспорт местоположение'!A5:C5</f>
        <v>Год раскрытия информации: 2023 год</v>
      </c>
      <c r="B5" s="344"/>
      <c r="C5" s="169"/>
      <c r="D5" s="70"/>
      <c r="E5" s="70"/>
      <c r="F5" s="70"/>
      <c r="G5" s="70"/>
      <c r="H5" s="70"/>
    </row>
    <row r="6" spans="1:8" ht="18.75" x14ac:dyDescent="0.3">
      <c r="A6" s="143"/>
      <c r="B6" s="143"/>
      <c r="C6" s="170"/>
      <c r="D6" s="143"/>
      <c r="E6" s="143"/>
      <c r="F6" s="143"/>
      <c r="G6" s="143"/>
      <c r="H6" s="143"/>
    </row>
    <row r="7" spans="1:8" ht="18.75" x14ac:dyDescent="0.25">
      <c r="A7" s="247" t="s">
        <v>10</v>
      </c>
      <c r="B7" s="247"/>
      <c r="C7" s="171"/>
      <c r="D7" s="142"/>
      <c r="E7" s="142"/>
      <c r="F7" s="142"/>
      <c r="G7" s="142"/>
      <c r="H7" s="142"/>
    </row>
    <row r="8" spans="1:8" ht="18.75" x14ac:dyDescent="0.25">
      <c r="A8" s="142"/>
      <c r="B8" s="142"/>
      <c r="C8" s="171"/>
      <c r="D8" s="142"/>
      <c r="E8" s="142"/>
      <c r="F8" s="142"/>
      <c r="G8" s="142"/>
      <c r="H8" s="142"/>
    </row>
    <row r="9" spans="1:8" x14ac:dyDescent="0.25">
      <c r="A9" s="250" t="str">
        <f>'1. паспорт местоположение'!A9:C9</f>
        <v>АО "Россети Тюмень"</v>
      </c>
      <c r="B9" s="250"/>
      <c r="C9" s="172"/>
      <c r="D9" s="140"/>
      <c r="E9" s="140"/>
      <c r="F9" s="140"/>
      <c r="G9" s="140"/>
      <c r="H9" s="140"/>
    </row>
    <row r="10" spans="1:8" x14ac:dyDescent="0.25">
      <c r="A10" s="244" t="s">
        <v>9</v>
      </c>
      <c r="B10" s="244"/>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250" t="str">
        <f>'1. паспорт местоположение'!A12:C12</f>
        <v>M_TP2000.PS.0072</v>
      </c>
      <c r="B12" s="250"/>
      <c r="C12" s="172"/>
      <c r="D12" s="140"/>
      <c r="E12" s="140"/>
      <c r="F12" s="140"/>
      <c r="G12" s="140"/>
      <c r="H12" s="140"/>
    </row>
    <row r="13" spans="1:8" x14ac:dyDescent="0.25">
      <c r="A13" s="244" t="s">
        <v>8</v>
      </c>
      <c r="B13" s="244"/>
      <c r="C13" s="33"/>
      <c r="D13" s="141"/>
      <c r="E13" s="141"/>
      <c r="F13" s="141"/>
      <c r="G13" s="141"/>
      <c r="H13" s="141"/>
    </row>
    <row r="14" spans="1:8" ht="18.75" x14ac:dyDescent="0.25">
      <c r="A14" s="11"/>
      <c r="B14" s="11"/>
      <c r="C14" s="11"/>
      <c r="D14" s="11"/>
      <c r="E14" s="11"/>
      <c r="F14" s="11"/>
      <c r="G14" s="11"/>
      <c r="H14" s="11"/>
    </row>
    <row r="15" spans="1:8" ht="42" customHeight="1" x14ac:dyDescent="0.25">
      <c r="A15" s="249" t="str">
        <f>'1. паспорт местоположение'!A15:C15</f>
        <v>Модернизация КРУМ-6кВ ПС 110/35/6кВ Северное Сияние  (замена выключателей 6 кВ с выкатным элементом – 3шт.)</v>
      </c>
      <c r="B15" s="249"/>
      <c r="C15" s="172"/>
      <c r="D15" s="140"/>
      <c r="E15" s="140"/>
      <c r="F15" s="140"/>
      <c r="G15" s="140"/>
      <c r="H15" s="140"/>
    </row>
    <row r="16" spans="1:8" x14ac:dyDescent="0.25">
      <c r="A16" s="244" t="s">
        <v>7</v>
      </c>
      <c r="B16" s="244"/>
      <c r="C16" s="33"/>
      <c r="D16" s="141"/>
      <c r="E16" s="141"/>
      <c r="F16" s="141"/>
      <c r="G16" s="141"/>
      <c r="H16" s="141"/>
    </row>
    <row r="17" spans="1:2" x14ac:dyDescent="0.25">
      <c r="B17" s="110"/>
    </row>
    <row r="18" spans="1:2" ht="33.75" customHeight="1" x14ac:dyDescent="0.25">
      <c r="A18" s="349" t="s">
        <v>506</v>
      </c>
      <c r="B18" s="350"/>
    </row>
    <row r="19" spans="1:2" x14ac:dyDescent="0.25">
      <c r="B19" s="48"/>
    </row>
    <row r="20" spans="1:2" ht="16.5" thickBot="1" x14ac:dyDescent="0.3">
      <c r="B20" s="111"/>
    </row>
    <row r="21" spans="1:2" ht="30.75" thickBot="1" x14ac:dyDescent="0.3">
      <c r="A21" s="112" t="s">
        <v>378</v>
      </c>
      <c r="B21" s="113" t="str">
        <f>A15</f>
        <v>Модернизация КРУМ-6кВ ПС 110/35/6кВ Северное Сияние  (замена выключателей 6 кВ с выкатным элементом – 3шт.)</v>
      </c>
    </row>
    <row r="22" spans="1:2" ht="16.5" thickBot="1" x14ac:dyDescent="0.3">
      <c r="A22" s="112" t="s">
        <v>379</v>
      </c>
      <c r="B22" s="113" t="str">
        <f>CONCATENATE('1. паспорт местоположение'!C26,", ",'1. паспорт местоположение'!C27)</f>
        <v>ЯНАО, Надымский район</v>
      </c>
    </row>
    <row r="23" spans="1:2" ht="16.5" thickBot="1" x14ac:dyDescent="0.3">
      <c r="A23" s="112" t="s">
        <v>344</v>
      </c>
      <c r="B23" s="114" t="s">
        <v>533</v>
      </c>
    </row>
    <row r="24" spans="1:2" ht="16.5" thickBot="1" x14ac:dyDescent="0.3">
      <c r="A24" s="112" t="s">
        <v>380</v>
      </c>
      <c r="B24" s="114" t="s">
        <v>554</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605</v>
      </c>
      <c r="B27" s="237">
        <v>10.986386211954001</v>
      </c>
    </row>
    <row r="28" spans="1:2" ht="16.5" thickBot="1" x14ac:dyDescent="0.3">
      <c r="A28" s="118" t="s">
        <v>383</v>
      </c>
      <c r="B28" s="118" t="s">
        <v>551</v>
      </c>
    </row>
    <row r="29" spans="1:2" ht="29.25" thickBot="1" x14ac:dyDescent="0.3">
      <c r="A29" s="124" t="s">
        <v>384</v>
      </c>
      <c r="B29" s="208">
        <v>0</v>
      </c>
    </row>
    <row r="30" spans="1:2" ht="29.25" thickBot="1" x14ac:dyDescent="0.3">
      <c r="A30" s="124" t="s">
        <v>385</v>
      </c>
      <c r="B30" s="208">
        <v>0</v>
      </c>
    </row>
    <row r="31" spans="1:2" ht="16.5" thickBot="1" x14ac:dyDescent="0.3">
      <c r="A31" s="118" t="s">
        <v>386</v>
      </c>
      <c r="B31" s="118"/>
    </row>
    <row r="32" spans="1:2" ht="29.25" thickBot="1" x14ac:dyDescent="0.3">
      <c r="A32" s="124" t="s">
        <v>387</v>
      </c>
      <c r="B32" s="208">
        <v>0</v>
      </c>
    </row>
    <row r="33" spans="1:2" ht="16.5" thickBot="1" x14ac:dyDescent="0.3">
      <c r="A33" s="118" t="s">
        <v>530</v>
      </c>
      <c r="B33" s="167"/>
    </row>
    <row r="34" spans="1:2" ht="16.5" thickBot="1" x14ac:dyDescent="0.3">
      <c r="A34" s="118" t="s">
        <v>389</v>
      </c>
      <c r="B34" s="167"/>
    </row>
    <row r="35" spans="1:2" ht="16.5" thickBot="1" x14ac:dyDescent="0.3">
      <c r="A35" s="118" t="s">
        <v>390</v>
      </c>
      <c r="B35" s="167"/>
    </row>
    <row r="36" spans="1:2" ht="16.5" thickBot="1" x14ac:dyDescent="0.3">
      <c r="A36" s="118" t="s">
        <v>391</v>
      </c>
      <c r="B36" s="167"/>
    </row>
    <row r="37" spans="1:2" ht="29.25" thickBot="1" x14ac:dyDescent="0.3">
      <c r="A37" s="124" t="s">
        <v>392</v>
      </c>
      <c r="B37" s="208">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08">
        <v>0</v>
      </c>
    </row>
    <row r="43" spans="1:2" ht="16.5" thickBot="1" x14ac:dyDescent="0.3">
      <c r="A43" s="118" t="s">
        <v>531</v>
      </c>
      <c r="B43" s="167"/>
    </row>
    <row r="44" spans="1:2" ht="16.5" thickBot="1" x14ac:dyDescent="0.3">
      <c r="A44" s="118" t="s">
        <v>389</v>
      </c>
      <c r="B44" s="167"/>
    </row>
    <row r="45" spans="1:2" ht="16.5" thickBot="1" x14ac:dyDescent="0.3">
      <c r="A45" s="118" t="s">
        <v>390</v>
      </c>
      <c r="B45" s="167"/>
    </row>
    <row r="46" spans="1:2" ht="16.5" thickBot="1" x14ac:dyDescent="0.3">
      <c r="A46" s="118" t="s">
        <v>391</v>
      </c>
      <c r="B46" s="167"/>
    </row>
    <row r="47" spans="1:2" ht="29.25" thickBot="1" x14ac:dyDescent="0.3">
      <c r="A47" s="117" t="s">
        <v>394</v>
      </c>
      <c r="B47" s="208">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6"/>
    </row>
    <row r="52" spans="1:3" ht="16.5" thickBot="1" x14ac:dyDescent="0.3">
      <c r="A52" s="115" t="s">
        <v>398</v>
      </c>
      <c r="B52" s="126"/>
    </row>
    <row r="53" spans="1:3" ht="16.5" thickBot="1" x14ac:dyDescent="0.3">
      <c r="A53" s="115" t="s">
        <v>399</v>
      </c>
      <c r="B53" s="165"/>
    </row>
    <row r="54" spans="1:3" ht="16.5" thickBot="1" x14ac:dyDescent="0.3">
      <c r="A54" s="115" t="s">
        <v>400</v>
      </c>
      <c r="B54" s="126"/>
    </row>
    <row r="55" spans="1:3" ht="16.5" thickBot="1" x14ac:dyDescent="0.3">
      <c r="A55" s="116" t="s">
        <v>401</v>
      </c>
      <c r="B55" s="164"/>
    </row>
    <row r="56" spans="1:3" ht="15.75" customHeight="1" x14ac:dyDescent="0.25">
      <c r="A56" s="117" t="s">
        <v>402</v>
      </c>
      <c r="B56" s="119" t="s">
        <v>556</v>
      </c>
      <c r="C56" s="345"/>
    </row>
    <row r="57" spans="1:3" x14ac:dyDescent="0.25">
      <c r="A57" s="121" t="s">
        <v>403</v>
      </c>
      <c r="B57" s="121"/>
      <c r="C57" s="345"/>
    </row>
    <row r="58" spans="1:3" x14ac:dyDescent="0.25">
      <c r="A58" s="121" t="s">
        <v>404</v>
      </c>
      <c r="B58" s="121"/>
      <c r="C58" s="345"/>
    </row>
    <row r="59" spans="1:3" ht="16.5" thickBot="1" x14ac:dyDescent="0.3">
      <c r="A59" s="121" t="s">
        <v>405</v>
      </c>
      <c r="B59" s="121"/>
      <c r="C59" s="345"/>
    </row>
    <row r="60" spans="1:3" ht="16.5" thickBot="1" x14ac:dyDescent="0.3">
      <c r="A60" s="121" t="s">
        <v>406</v>
      </c>
      <c r="B60" s="118" t="s">
        <v>539</v>
      </c>
      <c r="C60" s="345"/>
    </row>
    <row r="61" spans="1:3" ht="16.5" thickBot="1" x14ac:dyDescent="0.3">
      <c r="A61" s="122" t="s">
        <v>407</v>
      </c>
      <c r="B61" s="118" t="s">
        <v>539</v>
      </c>
      <c r="C61" s="345"/>
    </row>
    <row r="62" spans="1:3" ht="30.75" thickBot="1" x14ac:dyDescent="0.3">
      <c r="A62" s="119" t="s">
        <v>408</v>
      </c>
      <c r="B62" s="118" t="s">
        <v>539</v>
      </c>
    </row>
    <row r="63" spans="1:3" ht="29.25" thickBot="1" x14ac:dyDescent="0.3">
      <c r="A63" s="115" t="s">
        <v>409</v>
      </c>
      <c r="B63" s="118" t="s">
        <v>539</v>
      </c>
    </row>
    <row r="64" spans="1:3" ht="16.5" thickBot="1" x14ac:dyDescent="0.3">
      <c r="A64" s="119" t="s">
        <v>386</v>
      </c>
      <c r="B64" s="127"/>
    </row>
    <row r="65" spans="1:3" ht="16.5" thickBot="1" x14ac:dyDescent="0.3">
      <c r="A65" s="119" t="s">
        <v>410</v>
      </c>
      <c r="B65" s="120"/>
    </row>
    <row r="66" spans="1:3" ht="16.5" thickBot="1" x14ac:dyDescent="0.3">
      <c r="A66" s="119" t="s">
        <v>411</v>
      </c>
      <c r="B66" s="127"/>
    </row>
    <row r="67" spans="1:3" ht="16.5" thickBot="1" x14ac:dyDescent="0.3">
      <c r="A67" s="128" t="s">
        <v>412</v>
      </c>
      <c r="B67" s="118" t="s">
        <v>603</v>
      </c>
      <c r="C67" s="173"/>
    </row>
    <row r="68" spans="1:3" ht="16.5" thickBot="1" x14ac:dyDescent="0.3">
      <c r="A68" s="115" t="s">
        <v>413</v>
      </c>
      <c r="B68" s="214" t="s">
        <v>555</v>
      </c>
    </row>
    <row r="69" spans="1:3" ht="16.5" thickBot="1" x14ac:dyDescent="0.3">
      <c r="A69" s="121" t="s">
        <v>414</v>
      </c>
      <c r="B69" s="129"/>
    </row>
    <row r="70" spans="1:3" ht="16.5" thickBot="1" x14ac:dyDescent="0.3">
      <c r="A70" s="121" t="s">
        <v>415</v>
      </c>
      <c r="B70" s="129"/>
    </row>
    <row r="71" spans="1:3" ht="16.5" thickBot="1" x14ac:dyDescent="0.3">
      <c r="A71" s="121" t="s">
        <v>416</v>
      </c>
      <c r="B71" s="129"/>
    </row>
    <row r="72" spans="1:3" ht="29.25" thickBot="1" x14ac:dyDescent="0.3">
      <c r="A72" s="130" t="s">
        <v>417</v>
      </c>
      <c r="B72" s="127" t="s">
        <v>543</v>
      </c>
      <c r="C72" s="174"/>
    </row>
    <row r="73" spans="1:3" ht="28.5" x14ac:dyDescent="0.25">
      <c r="A73" s="117" t="s">
        <v>418</v>
      </c>
      <c r="B73" s="346"/>
      <c r="C73" s="345"/>
    </row>
    <row r="74" spans="1:3" x14ac:dyDescent="0.25">
      <c r="A74" s="121" t="s">
        <v>419</v>
      </c>
      <c r="B74" s="347"/>
      <c r="C74" s="345"/>
    </row>
    <row r="75" spans="1:3" x14ac:dyDescent="0.25">
      <c r="A75" s="121" t="s">
        <v>420</v>
      </c>
      <c r="B75" s="347"/>
      <c r="C75" s="345"/>
    </row>
    <row r="76" spans="1:3" x14ac:dyDescent="0.25">
      <c r="A76" s="121" t="s">
        <v>421</v>
      </c>
      <c r="B76" s="347"/>
      <c r="C76" s="345"/>
    </row>
    <row r="77" spans="1:3" x14ac:dyDescent="0.25">
      <c r="A77" s="121" t="s">
        <v>422</v>
      </c>
      <c r="B77" s="347"/>
      <c r="C77" s="345"/>
    </row>
    <row r="78" spans="1:3" ht="16.5" thickBot="1" x14ac:dyDescent="0.3">
      <c r="A78" s="131" t="s">
        <v>423</v>
      </c>
      <c r="B78" s="348"/>
      <c r="C78" s="345"/>
    </row>
    <row r="81" spans="1:2" x14ac:dyDescent="0.25">
      <c r="A81" s="132"/>
      <c r="B81" s="133"/>
    </row>
    <row r="82" spans="1:2" x14ac:dyDescent="0.25">
      <c r="B82" s="134"/>
    </row>
    <row r="83" spans="1:2" x14ac:dyDescent="0.25">
      <c r="B83" s="13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2023-10-24T11:52:13Z</dcterms:modified>
</cp:coreProperties>
</file>